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codeName="ЭтаКнига" defaultThemeVersion="124226"/>
  <xr:revisionPtr revIDLastSave="0" documentId="10_ncr:8100000_{FEE52277-E3C8-46AF-BC4D-27160BE5FDB2}" xr6:coauthVersionLast="33" xr6:coauthVersionMax="33" xr10:uidLastSave="{00000000-0000-0000-0000-000000000000}"/>
  <bookViews>
    <workbookView xWindow="0" yWindow="0" windowWidth="20490" windowHeight="7545" xr2:uid="{00000000-000D-0000-FFFF-FFFF00000000}"/>
  </bookViews>
  <sheets>
    <sheet name="тариф " sheetId="1" r:id="rId1"/>
    <sheet name="убор.придом.тер." sheetId="2" r:id="rId2"/>
    <sheet name="эл.энерг.мест общ.польз." sheetId="3" r:id="rId3"/>
    <sheet name="обслуж.сетей" sheetId="9" r:id="rId4"/>
    <sheet name="дым.вент.каналы" sheetId="5" r:id="rId5"/>
    <sheet name="осен.-зим.период, выдача справ." sheetId="7" r:id="rId6"/>
    <sheet name="текущ.ремонт" sheetId="8" r:id="rId7"/>
    <sheet name="Лист1" sheetId="10" r:id="rId8"/>
  </sheets>
  <definedNames>
    <definedName name="_xlnm.Print_Titles" localSheetId="0">'тариф '!$8:$9</definedName>
    <definedName name="_xlnm.Print_Area" localSheetId="0">'тариф '!$A$8:$O$9</definedName>
  </definedNames>
  <calcPr calcId="162913"/>
</workbook>
</file>

<file path=xl/calcChain.xml><?xml version="1.0" encoding="utf-8"?>
<calcChain xmlns="http://schemas.openxmlformats.org/spreadsheetml/2006/main">
  <c r="E116" i="7" l="1"/>
  <c r="E115" i="7"/>
  <c r="I115" i="7" s="1"/>
  <c r="E114" i="7"/>
  <c r="E113" i="7"/>
  <c r="I113" i="7" s="1"/>
  <c r="E112" i="7"/>
  <c r="E111" i="7"/>
  <c r="I111" i="7" s="1"/>
  <c r="E110" i="7"/>
  <c r="E109" i="7"/>
  <c r="I109" i="7" s="1"/>
  <c r="E108" i="7"/>
  <c r="E107" i="7"/>
  <c r="I107" i="7" s="1"/>
  <c r="E106" i="7"/>
  <c r="E105" i="7"/>
  <c r="I105" i="7" s="1"/>
  <c r="E104" i="7"/>
  <c r="E103" i="7"/>
  <c r="I103" i="7" s="1"/>
  <c r="E102" i="7"/>
  <c r="E101" i="7"/>
  <c r="I101" i="7" s="1"/>
  <c r="E100" i="7"/>
  <c r="E99" i="7"/>
  <c r="I99" i="7" s="1"/>
  <c r="E98" i="7"/>
  <c r="E97" i="7"/>
  <c r="I97" i="7" s="1"/>
  <c r="E96" i="7"/>
  <c r="E95" i="7"/>
  <c r="I95" i="7" s="1"/>
  <c r="E94" i="7"/>
  <c r="E93" i="7"/>
  <c r="I93" i="7" s="1"/>
  <c r="E92" i="7"/>
  <c r="E91" i="7"/>
  <c r="I91" i="7" s="1"/>
  <c r="E90" i="7"/>
  <c r="E89" i="7"/>
  <c r="I89" i="7" s="1"/>
  <c r="E88" i="7"/>
  <c r="E87" i="7"/>
  <c r="I87" i="7" s="1"/>
  <c r="E86" i="7"/>
  <c r="E85" i="7"/>
  <c r="I85" i="7" s="1"/>
  <c r="E84" i="7"/>
  <c r="E83" i="7"/>
  <c r="I83" i="7" s="1"/>
  <c r="E82" i="7"/>
  <c r="E81" i="7"/>
  <c r="I81" i="7" s="1"/>
  <c r="E80" i="7"/>
  <c r="E79" i="7"/>
  <c r="I79" i="7" s="1"/>
  <c r="E78" i="7"/>
  <c r="E77" i="7"/>
  <c r="I77" i="7" s="1"/>
  <c r="E76" i="7"/>
  <c r="E75" i="7"/>
  <c r="I75" i="7" s="1"/>
  <c r="E74" i="7"/>
  <c r="E73" i="7"/>
  <c r="I73" i="7" s="1"/>
  <c r="E72" i="7"/>
  <c r="E71" i="7"/>
  <c r="I71" i="7" s="1"/>
  <c r="E70" i="7"/>
  <c r="E69" i="7"/>
  <c r="I69" i="7" s="1"/>
  <c r="E68" i="7"/>
  <c r="E67" i="7"/>
  <c r="I67" i="7" s="1"/>
  <c r="E66" i="7"/>
  <c r="E65" i="7"/>
  <c r="I65" i="7" s="1"/>
  <c r="E64" i="7"/>
  <c r="E63" i="7"/>
  <c r="E62" i="7"/>
  <c r="E61" i="7"/>
  <c r="I61" i="7" s="1"/>
  <c r="E60" i="7"/>
  <c r="E59" i="7"/>
  <c r="I59" i="7" s="1"/>
  <c r="E58" i="7"/>
  <c r="E57" i="7"/>
  <c r="I57" i="7" s="1"/>
  <c r="E56" i="7"/>
  <c r="E55" i="7"/>
  <c r="I55" i="7" s="1"/>
  <c r="E54" i="7"/>
  <c r="E53" i="7"/>
  <c r="I53" i="7" s="1"/>
  <c r="E52" i="7"/>
  <c r="E51" i="7"/>
  <c r="I51" i="7" s="1"/>
  <c r="E50" i="7"/>
  <c r="E49" i="7"/>
  <c r="I49" i="7" s="1"/>
  <c r="E48" i="7"/>
  <c r="E47" i="7"/>
  <c r="I47" i="7" s="1"/>
  <c r="E46" i="7"/>
  <c r="E45" i="7"/>
  <c r="I45" i="7" s="1"/>
  <c r="E44" i="7"/>
  <c r="E43" i="7"/>
  <c r="I43" i="7" s="1"/>
  <c r="E42" i="7"/>
  <c r="E41" i="7"/>
  <c r="I41" i="7" s="1"/>
  <c r="E40" i="7"/>
  <c r="E39" i="7"/>
  <c r="I39" i="7" s="1"/>
  <c r="E38" i="7"/>
  <c r="E37" i="7"/>
  <c r="I37" i="7" s="1"/>
  <c r="E36" i="7"/>
  <c r="E35" i="7"/>
  <c r="I35" i="7" s="1"/>
  <c r="E34" i="7"/>
  <c r="E33" i="7"/>
  <c r="I33" i="7" s="1"/>
  <c r="E32" i="7"/>
  <c r="E31" i="7"/>
  <c r="I31" i="7" s="1"/>
  <c r="E30" i="7"/>
  <c r="E29" i="7"/>
  <c r="I29" i="7" s="1"/>
  <c r="E28" i="7"/>
  <c r="E27" i="7"/>
  <c r="I27" i="7" s="1"/>
  <c r="E26" i="7"/>
  <c r="E25" i="7"/>
  <c r="I25" i="7" s="1"/>
  <c r="E24" i="7"/>
  <c r="E23" i="7"/>
  <c r="I23" i="7" s="1"/>
  <c r="E22" i="7"/>
  <c r="E21" i="7"/>
  <c r="I21" i="7" s="1"/>
  <c r="E20" i="7"/>
  <c r="E19" i="7"/>
  <c r="I19" i="7" s="1"/>
  <c r="E18" i="7"/>
  <c r="E17" i="7"/>
  <c r="I17" i="7" s="1"/>
  <c r="E16" i="7"/>
  <c r="E15" i="7"/>
  <c r="I15" i="7" s="1"/>
  <c r="E14" i="7"/>
  <c r="E13" i="7"/>
  <c r="I13" i="7" s="1"/>
  <c r="E12" i="7"/>
  <c r="E11" i="7"/>
  <c r="I11" i="7" s="1"/>
  <c r="E10" i="7"/>
  <c r="G127" i="2"/>
  <c r="F127" i="2"/>
  <c r="J127" i="2" s="1"/>
  <c r="G126" i="2"/>
  <c r="F126" i="2"/>
  <c r="J126" i="2" s="1"/>
  <c r="G125" i="2"/>
  <c r="F125" i="2"/>
  <c r="J125" i="2" s="1"/>
  <c r="G124" i="2"/>
  <c r="F124" i="2"/>
  <c r="J124" i="2" s="1"/>
  <c r="G123" i="2"/>
  <c r="F123" i="2"/>
  <c r="J123" i="2" s="1"/>
  <c r="G122" i="2"/>
  <c r="F122" i="2"/>
  <c r="J122" i="2" s="1"/>
  <c r="G121" i="2"/>
  <c r="F121" i="2"/>
  <c r="J121" i="2" s="1"/>
  <c r="G120" i="2"/>
  <c r="F120" i="2"/>
  <c r="J120" i="2" s="1"/>
  <c r="G119" i="2"/>
  <c r="F119" i="2"/>
  <c r="J119" i="2" s="1"/>
  <c r="G118" i="2"/>
  <c r="F118" i="2"/>
  <c r="J118" i="2" s="1"/>
  <c r="G117" i="2"/>
  <c r="F117" i="2"/>
  <c r="J117" i="2" s="1"/>
  <c r="G116" i="2"/>
  <c r="F116" i="2"/>
  <c r="J116" i="2" s="1"/>
  <c r="G115" i="2"/>
  <c r="F115" i="2"/>
  <c r="J115" i="2" s="1"/>
  <c r="G114" i="2"/>
  <c r="F114" i="2"/>
  <c r="J114" i="2" s="1"/>
  <c r="G113" i="2"/>
  <c r="F113" i="2"/>
  <c r="J113" i="2" s="1"/>
  <c r="G112" i="2"/>
  <c r="F112" i="2"/>
  <c r="J112" i="2" s="1"/>
  <c r="G111" i="2"/>
  <c r="F111" i="2"/>
  <c r="J111" i="2" s="1"/>
  <c r="G110" i="2"/>
  <c r="F110" i="2"/>
  <c r="J110" i="2" s="1"/>
  <c r="G109" i="2"/>
  <c r="F109" i="2"/>
  <c r="J109" i="2" s="1"/>
  <c r="G108" i="2"/>
  <c r="F108" i="2"/>
  <c r="J108" i="2" s="1"/>
  <c r="G107" i="2"/>
  <c r="F107" i="2"/>
  <c r="J107" i="2" s="1"/>
  <c r="G106" i="2"/>
  <c r="F106" i="2"/>
  <c r="J106" i="2" s="1"/>
  <c r="G105" i="2"/>
  <c r="F105" i="2"/>
  <c r="J105" i="2" s="1"/>
  <c r="G104" i="2"/>
  <c r="F104" i="2"/>
  <c r="J104" i="2" s="1"/>
  <c r="G103" i="2"/>
  <c r="F103" i="2"/>
  <c r="J103" i="2" s="1"/>
  <c r="G102" i="2"/>
  <c r="F102" i="2"/>
  <c r="J102" i="2" s="1"/>
  <c r="G101" i="2"/>
  <c r="F101" i="2"/>
  <c r="J101" i="2" s="1"/>
  <c r="G100" i="2"/>
  <c r="F100" i="2"/>
  <c r="J100" i="2" s="1"/>
  <c r="G99" i="2"/>
  <c r="F99" i="2"/>
  <c r="J99" i="2" s="1"/>
  <c r="G98" i="2"/>
  <c r="F98" i="2"/>
  <c r="J98" i="2" s="1"/>
  <c r="G97" i="2"/>
  <c r="F97" i="2"/>
  <c r="J97" i="2" s="1"/>
  <c r="G96" i="2"/>
  <c r="F96" i="2"/>
  <c r="J96" i="2" s="1"/>
  <c r="G95" i="2"/>
  <c r="F95" i="2"/>
  <c r="J95" i="2" s="1"/>
  <c r="G94" i="2"/>
  <c r="F94" i="2"/>
  <c r="J94" i="2" s="1"/>
  <c r="G93" i="2"/>
  <c r="F93" i="2"/>
  <c r="J93" i="2" s="1"/>
  <c r="G92" i="2"/>
  <c r="F92" i="2"/>
  <c r="J92" i="2" s="1"/>
  <c r="G91" i="2"/>
  <c r="F91" i="2"/>
  <c r="J91" i="2" s="1"/>
  <c r="G90" i="2"/>
  <c r="F90" i="2"/>
  <c r="J90" i="2" s="1"/>
  <c r="F89" i="2"/>
  <c r="J89" i="2" s="1"/>
  <c r="G88" i="2"/>
  <c r="H88" i="2" s="1"/>
  <c r="F88" i="2"/>
  <c r="J88" i="2" s="1"/>
  <c r="F87" i="2"/>
  <c r="J87" i="2" s="1"/>
  <c r="G86" i="2"/>
  <c r="H86" i="2" s="1"/>
  <c r="F86" i="2"/>
  <c r="J86" i="2" s="1"/>
  <c r="G85" i="2"/>
  <c r="I85" i="2" s="1"/>
  <c r="F85" i="2"/>
  <c r="J85" i="2" s="1"/>
  <c r="G84" i="2"/>
  <c r="F84" i="2"/>
  <c r="J84" i="2" s="1"/>
  <c r="G83" i="2"/>
  <c r="F83" i="2"/>
  <c r="J83" i="2" s="1"/>
  <c r="G82" i="2"/>
  <c r="F82" i="2"/>
  <c r="J82" i="2" s="1"/>
  <c r="G81" i="2"/>
  <c r="F81" i="2"/>
  <c r="J81" i="2" s="1"/>
  <c r="G80" i="2"/>
  <c r="F80" i="2"/>
  <c r="J80" i="2" s="1"/>
  <c r="G79" i="2"/>
  <c r="F79" i="2"/>
  <c r="J79" i="2" s="1"/>
  <c r="G78" i="2"/>
  <c r="F78" i="2"/>
  <c r="J78" i="2" s="1"/>
  <c r="G77" i="2"/>
  <c r="F77" i="2"/>
  <c r="J77" i="2" s="1"/>
  <c r="G76" i="2"/>
  <c r="F76" i="2"/>
  <c r="J76" i="2" s="1"/>
  <c r="G75" i="2"/>
  <c r="F75" i="2"/>
  <c r="J75" i="2" s="1"/>
  <c r="G74" i="2"/>
  <c r="F74" i="2"/>
  <c r="J74" i="2" s="1"/>
  <c r="G73" i="2"/>
  <c r="F73" i="2"/>
  <c r="J73" i="2" s="1"/>
  <c r="G72" i="2"/>
  <c r="F72" i="2"/>
  <c r="J72" i="2" s="1"/>
  <c r="G71" i="2"/>
  <c r="F71" i="2"/>
  <c r="J71" i="2" s="1"/>
  <c r="G70" i="2"/>
  <c r="F70" i="2"/>
  <c r="J70" i="2" s="1"/>
  <c r="G69" i="2"/>
  <c r="F69" i="2"/>
  <c r="J69" i="2" s="1"/>
  <c r="G68" i="2"/>
  <c r="F68" i="2"/>
  <c r="J68" i="2" s="1"/>
  <c r="G67" i="2"/>
  <c r="F67" i="2"/>
  <c r="J67" i="2" s="1"/>
  <c r="G66" i="2"/>
  <c r="F66" i="2"/>
  <c r="J66" i="2" s="1"/>
  <c r="G65" i="2"/>
  <c r="F65" i="2"/>
  <c r="J65" i="2" s="1"/>
  <c r="G64" i="2"/>
  <c r="F64" i="2"/>
  <c r="J64" i="2" s="1"/>
  <c r="G63" i="2"/>
  <c r="F63" i="2"/>
  <c r="J63" i="2" s="1"/>
  <c r="G62" i="2"/>
  <c r="F62" i="2"/>
  <c r="J62" i="2" s="1"/>
  <c r="G61" i="2"/>
  <c r="H61" i="2" s="1"/>
  <c r="F61" i="2"/>
  <c r="J61" i="2" s="1"/>
  <c r="G60" i="2"/>
  <c r="H60" i="2" s="1"/>
  <c r="F60" i="2"/>
  <c r="J60" i="2" s="1"/>
  <c r="G59" i="2"/>
  <c r="H59" i="2" s="1"/>
  <c r="F59" i="2"/>
  <c r="J59" i="2" s="1"/>
  <c r="G58" i="2"/>
  <c r="H58" i="2" s="1"/>
  <c r="F58" i="2"/>
  <c r="J58" i="2" s="1"/>
  <c r="G57" i="2"/>
  <c r="H57" i="2" s="1"/>
  <c r="F57" i="2"/>
  <c r="J57" i="2" s="1"/>
  <c r="G56" i="2"/>
  <c r="H56" i="2" s="1"/>
  <c r="F56" i="2"/>
  <c r="J56" i="2" s="1"/>
  <c r="G55" i="2"/>
  <c r="H55" i="2" s="1"/>
  <c r="F55" i="2"/>
  <c r="J55" i="2" s="1"/>
  <c r="G54" i="2"/>
  <c r="H54" i="2" s="1"/>
  <c r="F54" i="2"/>
  <c r="J54" i="2" s="1"/>
  <c r="G53" i="2"/>
  <c r="H53" i="2" s="1"/>
  <c r="F53" i="2"/>
  <c r="J53" i="2" s="1"/>
  <c r="G52" i="2"/>
  <c r="F52" i="2"/>
  <c r="J52" i="2" s="1"/>
  <c r="G51" i="2"/>
  <c r="F51" i="2"/>
  <c r="J51" i="2" s="1"/>
  <c r="G50" i="2"/>
  <c r="F50" i="2"/>
  <c r="J50" i="2" s="1"/>
  <c r="G49" i="2"/>
  <c r="F49" i="2"/>
  <c r="J49" i="2" s="1"/>
  <c r="G48" i="2"/>
  <c r="F48" i="2"/>
  <c r="J48" i="2" s="1"/>
  <c r="G47" i="2"/>
  <c r="F47" i="2"/>
  <c r="J47" i="2" s="1"/>
  <c r="G46" i="2"/>
  <c r="F46" i="2"/>
  <c r="J46" i="2" s="1"/>
  <c r="G45" i="2"/>
  <c r="F45" i="2"/>
  <c r="J45" i="2" s="1"/>
  <c r="G44" i="2"/>
  <c r="F44" i="2"/>
  <c r="J44" i="2" s="1"/>
  <c r="G43" i="2"/>
  <c r="F43" i="2"/>
  <c r="J43" i="2" s="1"/>
  <c r="G42" i="2"/>
  <c r="F42" i="2"/>
  <c r="J42" i="2" s="1"/>
  <c r="G41" i="2"/>
  <c r="F41" i="2"/>
  <c r="J41" i="2" s="1"/>
  <c r="G40" i="2"/>
  <c r="F40" i="2"/>
  <c r="J40" i="2" s="1"/>
  <c r="G39" i="2"/>
  <c r="F39" i="2"/>
  <c r="J39" i="2" s="1"/>
  <c r="G38" i="2"/>
  <c r="F38" i="2"/>
  <c r="J38" i="2" s="1"/>
  <c r="G37" i="2"/>
  <c r="F37" i="2"/>
  <c r="J37" i="2" s="1"/>
  <c r="G36" i="2"/>
  <c r="F36" i="2"/>
  <c r="J36" i="2" s="1"/>
  <c r="G35" i="2"/>
  <c r="F35" i="2"/>
  <c r="J35" i="2" s="1"/>
  <c r="G34" i="2"/>
  <c r="F34" i="2"/>
  <c r="J34" i="2" s="1"/>
  <c r="G33" i="2"/>
  <c r="F33" i="2"/>
  <c r="J33" i="2" s="1"/>
  <c r="G32" i="2"/>
  <c r="F32" i="2"/>
  <c r="J32" i="2" s="1"/>
  <c r="G31" i="2"/>
  <c r="F31" i="2"/>
  <c r="J31" i="2" s="1"/>
  <c r="G30" i="2"/>
  <c r="F30" i="2"/>
  <c r="J30" i="2" s="1"/>
  <c r="G29" i="2"/>
  <c r="F29" i="2"/>
  <c r="J29" i="2" s="1"/>
  <c r="G28" i="2"/>
  <c r="F28" i="2"/>
  <c r="J28" i="2" s="1"/>
  <c r="G27" i="2"/>
  <c r="F27" i="2"/>
  <c r="J27" i="2" s="1"/>
  <c r="G26" i="2"/>
  <c r="F26" i="2"/>
  <c r="J26" i="2" s="1"/>
  <c r="G25" i="2"/>
  <c r="F25" i="2"/>
  <c r="J25" i="2" s="1"/>
  <c r="G24" i="2"/>
  <c r="H24" i="2" s="1"/>
  <c r="F24" i="2"/>
  <c r="J24" i="2" s="1"/>
  <c r="G23" i="2"/>
  <c r="H23" i="2" s="1"/>
  <c r="F23" i="2"/>
  <c r="J23" i="2" s="1"/>
  <c r="G22" i="2"/>
  <c r="F22" i="2"/>
  <c r="J22" i="2" s="1"/>
  <c r="G21" i="2"/>
  <c r="H21" i="2" s="1"/>
  <c r="F21" i="2"/>
  <c r="J21" i="2" s="1"/>
  <c r="G20" i="2"/>
  <c r="H20" i="2" s="1"/>
  <c r="F20" i="2"/>
  <c r="J20" i="2" s="1"/>
  <c r="G19" i="2"/>
  <c r="F19" i="2"/>
  <c r="J19" i="2" s="1"/>
  <c r="G18" i="2"/>
  <c r="F18" i="2"/>
  <c r="J18" i="2" s="1"/>
  <c r="G17" i="2"/>
  <c r="F17" i="2"/>
  <c r="J17" i="2" s="1"/>
  <c r="G16" i="2"/>
  <c r="H16" i="2" s="1"/>
  <c r="F16" i="2"/>
  <c r="J16" i="2" s="1"/>
  <c r="G15" i="2"/>
  <c r="F15" i="2"/>
  <c r="J15" i="2" s="1"/>
  <c r="G14" i="2"/>
  <c r="H14" i="2" s="1"/>
  <c r="F14" i="2"/>
  <c r="J14" i="2" s="1"/>
  <c r="G13" i="2"/>
  <c r="H13" i="2" s="1"/>
  <c r="F13" i="2"/>
  <c r="J13" i="2" s="1"/>
  <c r="G12" i="2"/>
  <c r="H12" i="2" s="1"/>
  <c r="F12" i="2"/>
  <c r="J12" i="2" s="1"/>
  <c r="F11" i="2"/>
  <c r="J11" i="2" s="1"/>
  <c r="G10" i="2"/>
  <c r="F10" i="2"/>
  <c r="J10" i="2" s="1"/>
  <c r="I63" i="7" l="1"/>
  <c r="F63" i="7"/>
  <c r="F11" i="7"/>
  <c r="F15" i="7"/>
  <c r="F19" i="7"/>
  <c r="F23" i="7"/>
  <c r="F27" i="7"/>
  <c r="F31" i="7"/>
  <c r="F35" i="7"/>
  <c r="F39" i="7"/>
  <c r="F43" i="7"/>
  <c r="F47" i="7"/>
  <c r="F51" i="7"/>
  <c r="F55" i="7"/>
  <c r="F59" i="7"/>
  <c r="G11" i="2"/>
  <c r="I86" i="2"/>
  <c r="G87" i="2"/>
  <c r="I88" i="2"/>
  <c r="G89" i="2"/>
  <c r="I89" i="2" s="1"/>
  <c r="F10" i="7"/>
  <c r="I10" i="7"/>
  <c r="F12" i="7"/>
  <c r="I12" i="7"/>
  <c r="F14" i="7"/>
  <c r="I14" i="7"/>
  <c r="F16" i="7"/>
  <c r="I16" i="7"/>
  <c r="F18" i="7"/>
  <c r="I18" i="7"/>
  <c r="F20" i="7"/>
  <c r="I20" i="7"/>
  <c r="F22" i="7"/>
  <c r="I22" i="7"/>
  <c r="F24" i="7"/>
  <c r="I24" i="7"/>
  <c r="F26" i="7"/>
  <c r="I26" i="7"/>
  <c r="F28" i="7"/>
  <c r="I28" i="7"/>
  <c r="F30" i="7"/>
  <c r="I30" i="7"/>
  <c r="F32" i="7"/>
  <c r="I32" i="7"/>
  <c r="F34" i="7"/>
  <c r="I34" i="7"/>
  <c r="F36" i="7"/>
  <c r="I36" i="7"/>
  <c r="F38" i="7"/>
  <c r="I38" i="7"/>
  <c r="F40" i="7"/>
  <c r="I40" i="7"/>
  <c r="F42" i="7"/>
  <c r="I42" i="7"/>
  <c r="F44" i="7"/>
  <c r="I44" i="7"/>
  <c r="F46" i="7"/>
  <c r="I46" i="7"/>
  <c r="F48" i="7"/>
  <c r="I48" i="7"/>
  <c r="F50" i="7"/>
  <c r="I50" i="7"/>
  <c r="F52" i="7"/>
  <c r="I52" i="7"/>
  <c r="F54" i="7"/>
  <c r="I54" i="7"/>
  <c r="F56" i="7"/>
  <c r="I56" i="7"/>
  <c r="F58" i="7"/>
  <c r="I58" i="7"/>
  <c r="F60" i="7"/>
  <c r="I60" i="7"/>
  <c r="F62" i="7"/>
  <c r="I62" i="7"/>
  <c r="F64" i="7"/>
  <c r="I64" i="7"/>
  <c r="F66" i="7"/>
  <c r="I66" i="7"/>
  <c r="F68" i="7"/>
  <c r="I68" i="7"/>
  <c r="F70" i="7"/>
  <c r="I70" i="7"/>
  <c r="F72" i="7"/>
  <c r="I72" i="7"/>
  <c r="F74" i="7"/>
  <c r="I74" i="7"/>
  <c r="F76" i="7"/>
  <c r="I76" i="7"/>
  <c r="F78" i="7"/>
  <c r="I78" i="7"/>
  <c r="F80" i="7"/>
  <c r="I80" i="7"/>
  <c r="F82" i="7"/>
  <c r="I82" i="7"/>
  <c r="F84" i="7"/>
  <c r="I84" i="7"/>
  <c r="F86" i="7"/>
  <c r="I86" i="7"/>
  <c r="F88" i="7"/>
  <c r="I88" i="7"/>
  <c r="F90" i="7"/>
  <c r="I90" i="7"/>
  <c r="F92" i="7"/>
  <c r="I92" i="7"/>
  <c r="F94" i="7"/>
  <c r="I94" i="7"/>
  <c r="F96" i="7"/>
  <c r="I96" i="7"/>
  <c r="F98" i="7"/>
  <c r="I98" i="7"/>
  <c r="F100" i="7"/>
  <c r="I100" i="7"/>
  <c r="F102" i="7"/>
  <c r="I102" i="7"/>
  <c r="F104" i="7"/>
  <c r="I104" i="7"/>
  <c r="F106" i="7"/>
  <c r="I106" i="7"/>
  <c r="F108" i="7"/>
  <c r="I108" i="7"/>
  <c r="F110" i="7"/>
  <c r="I110" i="7"/>
  <c r="F112" i="7"/>
  <c r="I112" i="7"/>
  <c r="F114" i="7"/>
  <c r="I114" i="7"/>
  <c r="F116" i="7"/>
  <c r="I116" i="7"/>
  <c r="F13" i="7"/>
  <c r="F17" i="7"/>
  <c r="F21" i="7"/>
  <c r="F25" i="7"/>
  <c r="F29" i="7"/>
  <c r="F33" i="7"/>
  <c r="F37" i="7"/>
  <c r="F41" i="7"/>
  <c r="F45" i="7"/>
  <c r="F49" i="7"/>
  <c r="F53" i="7"/>
  <c r="F57" i="7"/>
  <c r="F61" i="7"/>
  <c r="F65" i="7"/>
  <c r="F67" i="7"/>
  <c r="F69" i="7"/>
  <c r="F71" i="7"/>
  <c r="F73" i="7"/>
  <c r="F75" i="7"/>
  <c r="F77" i="7"/>
  <c r="F79" i="7"/>
  <c r="F81" i="7"/>
  <c r="F83" i="7"/>
  <c r="F85" i="7"/>
  <c r="F87" i="7"/>
  <c r="F89" i="7"/>
  <c r="F91" i="7"/>
  <c r="F93" i="7"/>
  <c r="F95" i="7"/>
  <c r="F97" i="7"/>
  <c r="F99" i="7"/>
  <c r="F101" i="7"/>
  <c r="F103" i="7"/>
  <c r="F105" i="7"/>
  <c r="F107" i="7"/>
  <c r="F109" i="7"/>
  <c r="F111" i="7"/>
  <c r="F113" i="7"/>
  <c r="F115" i="7"/>
  <c r="I12" i="2"/>
  <c r="K12" i="2" s="1"/>
  <c r="L12" i="2" s="1"/>
  <c r="I13" i="2"/>
  <c r="K13" i="2" s="1"/>
  <c r="L13" i="2" s="1"/>
  <c r="I14" i="2"/>
  <c r="K14" i="2" s="1"/>
  <c r="L14" i="2" s="1"/>
  <c r="I15" i="2"/>
  <c r="I16" i="2"/>
  <c r="K16" i="2" s="1"/>
  <c r="L16" i="2" s="1"/>
  <c r="I17" i="2"/>
  <c r="I18" i="2"/>
  <c r="I19" i="2"/>
  <c r="I20" i="2"/>
  <c r="K20" i="2" s="1"/>
  <c r="L20" i="2" s="1"/>
  <c r="I21" i="2"/>
  <c r="K21" i="2" s="1"/>
  <c r="I22" i="2"/>
  <c r="I23" i="2"/>
  <c r="K23" i="2" s="1"/>
  <c r="L23" i="2" s="1"/>
  <c r="I24" i="2"/>
  <c r="K24" i="2" s="1"/>
  <c r="L24" i="2" s="1"/>
  <c r="I25" i="2"/>
  <c r="I26" i="2"/>
  <c r="H15" i="2"/>
  <c r="K15" i="2" s="1"/>
  <c r="L15" i="2" s="1"/>
  <c r="H17" i="2"/>
  <c r="H18" i="2"/>
  <c r="K18" i="2" s="1"/>
  <c r="L18" i="2" s="1"/>
  <c r="H19" i="2"/>
  <c r="H22" i="2"/>
  <c r="K22" i="2" s="1"/>
  <c r="L22" i="2" s="1"/>
  <c r="H25" i="2"/>
  <c r="H26" i="2"/>
  <c r="K26" i="2" s="1"/>
  <c r="L26" i="2" s="1"/>
  <c r="H27" i="2"/>
  <c r="H28" i="2"/>
  <c r="K28" i="2" s="1"/>
  <c r="L28" i="2" s="1"/>
  <c r="H29" i="2"/>
  <c r="H30" i="2"/>
  <c r="K30" i="2" s="1"/>
  <c r="L30" i="2" s="1"/>
  <c r="H31" i="2"/>
  <c r="H32" i="2"/>
  <c r="K32" i="2" s="1"/>
  <c r="L32" i="2" s="1"/>
  <c r="H33" i="2"/>
  <c r="H34" i="2"/>
  <c r="K34" i="2" s="1"/>
  <c r="L34" i="2" s="1"/>
  <c r="H35" i="2"/>
  <c r="H36" i="2"/>
  <c r="K36" i="2" s="1"/>
  <c r="L36" i="2" s="1"/>
  <c r="H37" i="2"/>
  <c r="H38" i="2"/>
  <c r="K38" i="2" s="1"/>
  <c r="L38" i="2" s="1"/>
  <c r="H39" i="2"/>
  <c r="H40" i="2"/>
  <c r="K40" i="2" s="1"/>
  <c r="L40" i="2" s="1"/>
  <c r="H41" i="2"/>
  <c r="H42" i="2"/>
  <c r="K42" i="2" s="1"/>
  <c r="L42" i="2" s="1"/>
  <c r="H43" i="2"/>
  <c r="H44" i="2"/>
  <c r="K44" i="2" s="1"/>
  <c r="L44" i="2" s="1"/>
  <c r="H45" i="2"/>
  <c r="H46" i="2"/>
  <c r="K46" i="2" s="1"/>
  <c r="L46" i="2" s="1"/>
  <c r="H47" i="2"/>
  <c r="H48" i="2"/>
  <c r="K48" i="2" s="1"/>
  <c r="L48" i="2" s="1"/>
  <c r="H49" i="2"/>
  <c r="H50" i="2"/>
  <c r="K50" i="2" s="1"/>
  <c r="L50" i="2" s="1"/>
  <c r="H51" i="2"/>
  <c r="H52" i="2"/>
  <c r="K52" i="2" s="1"/>
  <c r="L52" i="2" s="1"/>
  <c r="I53" i="2"/>
  <c r="K53" i="2" s="1"/>
  <c r="L53" i="2" s="1"/>
  <c r="I54" i="2"/>
  <c r="I55" i="2"/>
  <c r="K55" i="2" s="1"/>
  <c r="L55" i="2" s="1"/>
  <c r="I56" i="2"/>
  <c r="K56" i="2" s="1"/>
  <c r="L56" i="2" s="1"/>
  <c r="I57" i="2"/>
  <c r="K57" i="2" s="1"/>
  <c r="L57" i="2" s="1"/>
  <c r="I58" i="2"/>
  <c r="I59" i="2"/>
  <c r="K59" i="2" s="1"/>
  <c r="L59" i="2" s="1"/>
  <c r="I60" i="2"/>
  <c r="K60" i="2" s="1"/>
  <c r="L60" i="2" s="1"/>
  <c r="I61" i="2"/>
  <c r="K61" i="2" s="1"/>
  <c r="L61" i="2" s="1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K54" i="2"/>
  <c r="K58" i="2"/>
  <c r="I62" i="2"/>
  <c r="H62" i="2"/>
  <c r="H63" i="2"/>
  <c r="K63" i="2" s="1"/>
  <c r="L63" i="2" s="1"/>
  <c r="H64" i="2"/>
  <c r="H65" i="2"/>
  <c r="K65" i="2" s="1"/>
  <c r="L65" i="2" s="1"/>
  <c r="H66" i="2"/>
  <c r="H67" i="2"/>
  <c r="K67" i="2" s="1"/>
  <c r="L67" i="2" s="1"/>
  <c r="H68" i="2"/>
  <c r="H69" i="2"/>
  <c r="K69" i="2" s="1"/>
  <c r="L69" i="2" s="1"/>
  <c r="H70" i="2"/>
  <c r="H71" i="2"/>
  <c r="K71" i="2" s="1"/>
  <c r="L71" i="2" s="1"/>
  <c r="H72" i="2"/>
  <c r="H73" i="2"/>
  <c r="K73" i="2" s="1"/>
  <c r="L73" i="2" s="1"/>
  <c r="H74" i="2"/>
  <c r="H75" i="2"/>
  <c r="K75" i="2" s="1"/>
  <c r="L75" i="2" s="1"/>
  <c r="H76" i="2"/>
  <c r="H77" i="2"/>
  <c r="K77" i="2" s="1"/>
  <c r="L77" i="2" s="1"/>
  <c r="H78" i="2"/>
  <c r="H79" i="2"/>
  <c r="K79" i="2" s="1"/>
  <c r="L79" i="2" s="1"/>
  <c r="H80" i="2"/>
  <c r="H81" i="2"/>
  <c r="K81" i="2" s="1"/>
  <c r="L81" i="2" s="1"/>
  <c r="H82" i="2"/>
  <c r="H83" i="2"/>
  <c r="K83" i="2" s="1"/>
  <c r="L83" i="2" s="1"/>
  <c r="H84" i="2"/>
  <c r="H85" i="2"/>
  <c r="K85" i="2" s="1"/>
  <c r="L85" i="2" s="1"/>
  <c r="K86" i="2"/>
  <c r="L86" i="2" s="1"/>
  <c r="K88" i="2"/>
  <c r="H89" i="2"/>
  <c r="K89" i="2" s="1"/>
  <c r="L89" i="2" s="1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L54" i="2"/>
  <c r="L58" i="2"/>
  <c r="K125" i="2" l="1"/>
  <c r="K121" i="2"/>
  <c r="K117" i="2"/>
  <c r="K113" i="2"/>
  <c r="L113" i="2" s="1"/>
  <c r="K109" i="2"/>
  <c r="L109" i="2" s="1"/>
  <c r="K105" i="2"/>
  <c r="L105" i="2" s="1"/>
  <c r="K101" i="2"/>
  <c r="L101" i="2" s="1"/>
  <c r="K99" i="2"/>
  <c r="L99" i="2" s="1"/>
  <c r="K95" i="2"/>
  <c r="L95" i="2" s="1"/>
  <c r="K91" i="2"/>
  <c r="L91" i="2" s="1"/>
  <c r="K126" i="2"/>
  <c r="L126" i="2" s="1"/>
  <c r="K124" i="2"/>
  <c r="L124" i="2" s="1"/>
  <c r="K122" i="2"/>
  <c r="L122" i="2" s="1"/>
  <c r="K120" i="2"/>
  <c r="L120" i="2" s="1"/>
  <c r="K118" i="2"/>
  <c r="L118" i="2" s="1"/>
  <c r="K116" i="2"/>
  <c r="L116" i="2" s="1"/>
  <c r="K114" i="2"/>
  <c r="L114" i="2" s="1"/>
  <c r="K112" i="2"/>
  <c r="L112" i="2" s="1"/>
  <c r="K110" i="2"/>
  <c r="L110" i="2" s="1"/>
  <c r="K108" i="2"/>
  <c r="L108" i="2" s="1"/>
  <c r="K106" i="2"/>
  <c r="L106" i="2" s="1"/>
  <c r="K104" i="2"/>
  <c r="L104" i="2" s="1"/>
  <c r="K102" i="2"/>
  <c r="L102" i="2" s="1"/>
  <c r="K100" i="2"/>
  <c r="L100" i="2" s="1"/>
  <c r="K98" i="2"/>
  <c r="K96" i="2"/>
  <c r="K94" i="2"/>
  <c r="K92" i="2"/>
  <c r="K90" i="2"/>
  <c r="K84" i="2"/>
  <c r="L84" i="2" s="1"/>
  <c r="K82" i="2"/>
  <c r="L82" i="2" s="1"/>
  <c r="K80" i="2"/>
  <c r="L80" i="2" s="1"/>
  <c r="K78" i="2"/>
  <c r="L78" i="2" s="1"/>
  <c r="K76" i="2"/>
  <c r="L76" i="2" s="1"/>
  <c r="K74" i="2"/>
  <c r="L74" i="2" s="1"/>
  <c r="K72" i="2"/>
  <c r="L72" i="2" s="1"/>
  <c r="K70" i="2"/>
  <c r="L70" i="2" s="1"/>
  <c r="K68" i="2"/>
  <c r="L68" i="2" s="1"/>
  <c r="K66" i="2"/>
  <c r="L66" i="2" s="1"/>
  <c r="K64" i="2"/>
  <c r="L64" i="2" s="1"/>
  <c r="K62" i="2"/>
  <c r="L62" i="2" s="1"/>
  <c r="K51" i="2"/>
  <c r="L51" i="2" s="1"/>
  <c r="K49" i="2"/>
  <c r="K47" i="2"/>
  <c r="K45" i="2"/>
  <c r="K43" i="2"/>
  <c r="K41" i="2"/>
  <c r="K39" i="2"/>
  <c r="K37" i="2"/>
  <c r="K35" i="2"/>
  <c r="L35" i="2" s="1"/>
  <c r="K33" i="2"/>
  <c r="K31" i="2"/>
  <c r="L31" i="2" s="1"/>
  <c r="K29" i="2"/>
  <c r="K27" i="2"/>
  <c r="K25" i="2"/>
  <c r="L25" i="2" s="1"/>
  <c r="K19" i="2"/>
  <c r="L19" i="2" s="1"/>
  <c r="K17" i="2"/>
  <c r="H87" i="2"/>
  <c r="K87" i="2" s="1"/>
  <c r="L87" i="2" s="1"/>
  <c r="I87" i="2"/>
  <c r="H11" i="2"/>
  <c r="K11" i="2" s="1"/>
  <c r="L11" i="2" s="1"/>
  <c r="I11" i="2"/>
  <c r="K127" i="2"/>
  <c r="L127" i="2" s="1"/>
  <c r="K123" i="2"/>
  <c r="K119" i="2"/>
  <c r="K115" i="2"/>
  <c r="K111" i="2"/>
  <c r="L111" i="2" s="1"/>
  <c r="K107" i="2"/>
  <c r="L107" i="2" s="1"/>
  <c r="K103" i="2"/>
  <c r="L103" i="2" s="1"/>
  <c r="K97" i="2"/>
  <c r="L97" i="2" s="1"/>
  <c r="K93" i="2"/>
  <c r="L93" i="2" s="1"/>
  <c r="L125" i="2"/>
  <c r="L121" i="2"/>
  <c r="L117" i="2"/>
  <c r="L98" i="2"/>
  <c r="L96" i="2"/>
  <c r="L94" i="2"/>
  <c r="L92" i="2"/>
  <c r="L90" i="2"/>
  <c r="L88" i="2"/>
  <c r="L49" i="2"/>
  <c r="L47" i="2"/>
  <c r="L45" i="2"/>
  <c r="L43" i="2"/>
  <c r="L41" i="2"/>
  <c r="L39" i="2"/>
  <c r="L37" i="2"/>
  <c r="L27" i="2"/>
  <c r="L21" i="2"/>
  <c r="L123" i="2"/>
  <c r="L119" i="2"/>
  <c r="L115" i="2"/>
  <c r="L33" i="2"/>
  <c r="L29" i="2"/>
  <c r="L17" i="2"/>
  <c r="F127" i="8" l="1"/>
  <c r="E127" i="8"/>
  <c r="F126" i="8"/>
  <c r="E126" i="8"/>
  <c r="F125" i="8"/>
  <c r="E125" i="8"/>
  <c r="F124" i="8"/>
  <c r="E124" i="8"/>
  <c r="F123" i="8"/>
  <c r="E123" i="8"/>
  <c r="F122" i="8"/>
  <c r="E122" i="8"/>
  <c r="F121" i="8"/>
  <c r="E121" i="8"/>
  <c r="F120" i="8"/>
  <c r="E120" i="8"/>
  <c r="F119" i="8"/>
  <c r="E119" i="8"/>
  <c r="F118" i="8"/>
  <c r="E118" i="8"/>
  <c r="F117" i="8"/>
  <c r="E117" i="8"/>
  <c r="F116" i="8"/>
  <c r="E116" i="8"/>
  <c r="F115" i="8"/>
  <c r="E115" i="8"/>
  <c r="F114" i="8"/>
  <c r="E114" i="8"/>
  <c r="F113" i="8"/>
  <c r="E113" i="8"/>
  <c r="F112" i="8"/>
  <c r="E112" i="8"/>
  <c r="F111" i="8"/>
  <c r="E111" i="8"/>
  <c r="F110" i="8"/>
  <c r="E110" i="8"/>
  <c r="F109" i="8"/>
  <c r="E109" i="8"/>
  <c r="F108" i="8"/>
  <c r="E108" i="8"/>
  <c r="F107" i="8"/>
  <c r="E107" i="8"/>
  <c r="F106" i="8"/>
  <c r="E106" i="8"/>
  <c r="F105" i="8"/>
  <c r="E105" i="8"/>
  <c r="F104" i="8"/>
  <c r="E104" i="8"/>
  <c r="F103" i="8"/>
  <c r="E103" i="8"/>
  <c r="F102" i="8"/>
  <c r="E102" i="8"/>
  <c r="F101" i="8"/>
  <c r="E101" i="8"/>
  <c r="F100" i="8"/>
  <c r="E100" i="8"/>
  <c r="F99" i="8"/>
  <c r="E99" i="8"/>
  <c r="F98" i="8"/>
  <c r="E98" i="8"/>
  <c r="F97" i="8"/>
  <c r="E97" i="8"/>
  <c r="F96" i="8"/>
  <c r="E96" i="8"/>
  <c r="F95" i="8"/>
  <c r="E95" i="8"/>
  <c r="F94" i="8"/>
  <c r="E94" i="8"/>
  <c r="F93" i="8"/>
  <c r="E93" i="8"/>
  <c r="F92" i="8"/>
  <c r="E92" i="8"/>
  <c r="F91" i="8"/>
  <c r="E91" i="8"/>
  <c r="F90" i="8"/>
  <c r="E90" i="8"/>
  <c r="F89" i="8"/>
  <c r="E89" i="8"/>
  <c r="F88" i="8"/>
  <c r="E88" i="8"/>
  <c r="F87" i="8"/>
  <c r="E87" i="8"/>
  <c r="F86" i="8"/>
  <c r="E86" i="8"/>
  <c r="F85" i="8"/>
  <c r="E85" i="8"/>
  <c r="F84" i="8"/>
  <c r="E84" i="8"/>
  <c r="F83" i="8"/>
  <c r="E83" i="8"/>
  <c r="F82" i="8"/>
  <c r="E82" i="8"/>
  <c r="F81" i="8"/>
  <c r="E81" i="8"/>
  <c r="F80" i="8"/>
  <c r="E80" i="8"/>
  <c r="F79" i="8"/>
  <c r="E79" i="8"/>
  <c r="F78" i="8"/>
  <c r="E78" i="8"/>
  <c r="F77" i="8"/>
  <c r="E77" i="8"/>
  <c r="F76" i="8"/>
  <c r="E76" i="8"/>
  <c r="F75" i="8"/>
  <c r="E75" i="8"/>
  <c r="F74" i="8"/>
  <c r="E74" i="8"/>
  <c r="F73" i="8"/>
  <c r="E73" i="8"/>
  <c r="F72" i="8"/>
  <c r="E72" i="8"/>
  <c r="F71" i="8"/>
  <c r="E71" i="8"/>
  <c r="F70" i="8"/>
  <c r="E70" i="8"/>
  <c r="F69" i="8"/>
  <c r="E69" i="8"/>
  <c r="F68" i="8"/>
  <c r="E68" i="8"/>
  <c r="F67" i="8"/>
  <c r="E67" i="8"/>
  <c r="F66" i="8"/>
  <c r="E66" i="8"/>
  <c r="F65" i="8"/>
  <c r="E65" i="8"/>
  <c r="F64" i="8"/>
  <c r="E64" i="8"/>
  <c r="F63" i="8"/>
  <c r="E63" i="8"/>
  <c r="F62" i="8"/>
  <c r="E62" i="8"/>
  <c r="F61" i="8"/>
  <c r="E61" i="8"/>
  <c r="F60" i="8"/>
  <c r="E60" i="8"/>
  <c r="F59" i="8"/>
  <c r="E59" i="8"/>
  <c r="F58" i="8"/>
  <c r="E58" i="8"/>
  <c r="F57" i="8"/>
  <c r="E57" i="8"/>
  <c r="F56" i="8"/>
  <c r="E56" i="8"/>
  <c r="F55" i="8"/>
  <c r="E55" i="8"/>
  <c r="F54" i="8"/>
  <c r="E54" i="8"/>
  <c r="F53" i="8"/>
  <c r="E53" i="8"/>
  <c r="F52" i="8"/>
  <c r="E52" i="8"/>
  <c r="F51" i="8"/>
  <c r="E51" i="8"/>
  <c r="F50" i="8"/>
  <c r="E50" i="8"/>
  <c r="F49" i="8"/>
  <c r="E49" i="8"/>
  <c r="F48" i="8"/>
  <c r="E48" i="8"/>
  <c r="F47" i="8"/>
  <c r="E47" i="8"/>
  <c r="F46" i="8"/>
  <c r="E46" i="8"/>
  <c r="F45" i="8"/>
  <c r="E45" i="8"/>
  <c r="F44" i="8"/>
  <c r="E44" i="8"/>
  <c r="F43" i="8"/>
  <c r="E43" i="8"/>
  <c r="F42" i="8"/>
  <c r="E42" i="8"/>
  <c r="F41" i="8"/>
  <c r="E41" i="8"/>
  <c r="F40" i="8"/>
  <c r="E40" i="8"/>
  <c r="F39" i="8"/>
  <c r="E39" i="8"/>
  <c r="F38" i="8"/>
  <c r="E38" i="8"/>
  <c r="F37" i="8"/>
  <c r="E37" i="8"/>
  <c r="F36" i="8"/>
  <c r="E36" i="8"/>
  <c r="F35" i="8"/>
  <c r="E35" i="8"/>
  <c r="F34" i="8"/>
  <c r="E34" i="8"/>
  <c r="F33" i="8"/>
  <c r="E33" i="8"/>
  <c r="F32" i="8"/>
  <c r="E32" i="8"/>
  <c r="F31" i="8"/>
  <c r="E31" i="8"/>
  <c r="F30" i="8"/>
  <c r="E30" i="8"/>
  <c r="F29" i="8"/>
  <c r="E29" i="8"/>
  <c r="F28" i="8"/>
  <c r="E28" i="8"/>
  <c r="F27" i="8"/>
  <c r="E27" i="8"/>
  <c r="F26" i="8"/>
  <c r="E26" i="8"/>
  <c r="F25" i="8"/>
  <c r="E25" i="8"/>
  <c r="F24" i="8"/>
  <c r="E24" i="8"/>
  <c r="F23" i="8"/>
  <c r="E23" i="8"/>
  <c r="F22" i="8"/>
  <c r="E22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F14" i="8"/>
  <c r="E14" i="8"/>
  <c r="F13" i="8"/>
  <c r="E13" i="8"/>
  <c r="F12" i="8"/>
  <c r="E12" i="8"/>
  <c r="F11" i="8"/>
  <c r="E11" i="8"/>
  <c r="F10" i="8"/>
  <c r="E10" i="8"/>
  <c r="J10" i="8" s="1"/>
  <c r="Q127" i="7"/>
  <c r="Q126" i="7"/>
  <c r="Q125" i="7"/>
  <c r="Q124" i="7"/>
  <c r="Q123" i="7"/>
  <c r="Q122" i="7"/>
  <c r="Q121" i="7"/>
  <c r="Q120" i="7"/>
  <c r="Q119" i="7"/>
  <c r="Q118" i="7"/>
  <c r="Q117" i="7"/>
  <c r="Q116" i="7"/>
  <c r="Q115" i="7"/>
  <c r="Q114" i="7"/>
  <c r="Q113" i="7"/>
  <c r="Q112" i="7"/>
  <c r="Q111" i="7"/>
  <c r="Q110" i="7"/>
  <c r="Q109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E116" i="9"/>
  <c r="I116" i="9" s="1"/>
  <c r="E115" i="9"/>
  <c r="I115" i="9" s="1"/>
  <c r="E114" i="9"/>
  <c r="I114" i="9" s="1"/>
  <c r="E113" i="9"/>
  <c r="I113" i="9" s="1"/>
  <c r="E112" i="9"/>
  <c r="I112" i="9" s="1"/>
  <c r="E111" i="9"/>
  <c r="I111" i="9" s="1"/>
  <c r="E110" i="9"/>
  <c r="I110" i="9" s="1"/>
  <c r="E109" i="9"/>
  <c r="I109" i="9" s="1"/>
  <c r="E108" i="9"/>
  <c r="I108" i="9" s="1"/>
  <c r="E107" i="9"/>
  <c r="I107" i="9" s="1"/>
  <c r="E106" i="9"/>
  <c r="I106" i="9" s="1"/>
  <c r="E105" i="9"/>
  <c r="I105" i="9" s="1"/>
  <c r="E104" i="9"/>
  <c r="I104" i="9" s="1"/>
  <c r="E103" i="9"/>
  <c r="I103" i="9" s="1"/>
  <c r="E102" i="9"/>
  <c r="I102" i="9" s="1"/>
  <c r="E101" i="9"/>
  <c r="I101" i="9" s="1"/>
  <c r="E100" i="9"/>
  <c r="I100" i="9" s="1"/>
  <c r="E99" i="9"/>
  <c r="I99" i="9" s="1"/>
  <c r="E98" i="9"/>
  <c r="I98" i="9" s="1"/>
  <c r="E97" i="9"/>
  <c r="I97" i="9" s="1"/>
  <c r="E96" i="9"/>
  <c r="I96" i="9" s="1"/>
  <c r="E95" i="9"/>
  <c r="I95" i="9" s="1"/>
  <c r="E94" i="9"/>
  <c r="I94" i="9" s="1"/>
  <c r="E93" i="9"/>
  <c r="I93" i="9" s="1"/>
  <c r="E92" i="9"/>
  <c r="I92" i="9" s="1"/>
  <c r="E91" i="9"/>
  <c r="I91" i="9" s="1"/>
  <c r="E90" i="9"/>
  <c r="I90" i="9" s="1"/>
  <c r="E89" i="9"/>
  <c r="I89" i="9" s="1"/>
  <c r="E88" i="9"/>
  <c r="I88" i="9" s="1"/>
  <c r="E87" i="9"/>
  <c r="I87" i="9" s="1"/>
  <c r="E86" i="9"/>
  <c r="I86" i="9" s="1"/>
  <c r="E85" i="9"/>
  <c r="I85" i="9" s="1"/>
  <c r="E84" i="9"/>
  <c r="I84" i="9" s="1"/>
  <c r="E83" i="9"/>
  <c r="I83" i="9" s="1"/>
  <c r="E82" i="9"/>
  <c r="I82" i="9" s="1"/>
  <c r="E81" i="9"/>
  <c r="I81" i="9" s="1"/>
  <c r="E80" i="9"/>
  <c r="I80" i="9" s="1"/>
  <c r="E79" i="9"/>
  <c r="I79" i="9" s="1"/>
  <c r="E78" i="9"/>
  <c r="I78" i="9" s="1"/>
  <c r="E77" i="9"/>
  <c r="I77" i="9" s="1"/>
  <c r="E76" i="9"/>
  <c r="I76" i="9" s="1"/>
  <c r="E75" i="9"/>
  <c r="I75" i="9" s="1"/>
  <c r="E74" i="9"/>
  <c r="I74" i="9" s="1"/>
  <c r="E73" i="9"/>
  <c r="I73" i="9" s="1"/>
  <c r="E72" i="9"/>
  <c r="I72" i="9" s="1"/>
  <c r="E71" i="9"/>
  <c r="I71" i="9" s="1"/>
  <c r="E70" i="9"/>
  <c r="I70" i="9" s="1"/>
  <c r="E69" i="9"/>
  <c r="I69" i="9" s="1"/>
  <c r="E68" i="9"/>
  <c r="I68" i="9" s="1"/>
  <c r="E67" i="9"/>
  <c r="I67" i="9" s="1"/>
  <c r="E66" i="9"/>
  <c r="I66" i="9" s="1"/>
  <c r="E65" i="9"/>
  <c r="I65" i="9" s="1"/>
  <c r="E64" i="9"/>
  <c r="I64" i="9" s="1"/>
  <c r="E63" i="9"/>
  <c r="I63" i="9" s="1"/>
  <c r="E62" i="9"/>
  <c r="I62" i="9" s="1"/>
  <c r="E61" i="9"/>
  <c r="I61" i="9" s="1"/>
  <c r="E60" i="9"/>
  <c r="I60" i="9" s="1"/>
  <c r="E59" i="9"/>
  <c r="I59" i="9" s="1"/>
  <c r="E58" i="9"/>
  <c r="I58" i="9" s="1"/>
  <c r="E57" i="9"/>
  <c r="I57" i="9" s="1"/>
  <c r="E56" i="9"/>
  <c r="I56" i="9" s="1"/>
  <c r="E55" i="9"/>
  <c r="I55" i="9" s="1"/>
  <c r="E54" i="9"/>
  <c r="I54" i="9" s="1"/>
  <c r="E53" i="9"/>
  <c r="I53" i="9" s="1"/>
  <c r="E52" i="9"/>
  <c r="I52" i="9" s="1"/>
  <c r="E51" i="9"/>
  <c r="I51" i="9" s="1"/>
  <c r="E50" i="9"/>
  <c r="I50" i="9" s="1"/>
  <c r="E49" i="9"/>
  <c r="I49" i="9" s="1"/>
  <c r="E48" i="9"/>
  <c r="I48" i="9" s="1"/>
  <c r="E47" i="9"/>
  <c r="I47" i="9" s="1"/>
  <c r="E46" i="9"/>
  <c r="I46" i="9" s="1"/>
  <c r="E45" i="9"/>
  <c r="I45" i="9" s="1"/>
  <c r="E44" i="9"/>
  <c r="I44" i="9" s="1"/>
  <c r="E43" i="9"/>
  <c r="I43" i="9" s="1"/>
  <c r="E42" i="9"/>
  <c r="I42" i="9" s="1"/>
  <c r="E41" i="9"/>
  <c r="I41" i="9" s="1"/>
  <c r="E40" i="9"/>
  <c r="I40" i="9" s="1"/>
  <c r="E39" i="9"/>
  <c r="I39" i="9" s="1"/>
  <c r="E38" i="9"/>
  <c r="I38" i="9" s="1"/>
  <c r="E37" i="9"/>
  <c r="I37" i="9" s="1"/>
  <c r="E36" i="9"/>
  <c r="I36" i="9" s="1"/>
  <c r="E35" i="9"/>
  <c r="I35" i="9" s="1"/>
  <c r="E34" i="9"/>
  <c r="I34" i="9" s="1"/>
  <c r="E33" i="9"/>
  <c r="I33" i="9" s="1"/>
  <c r="E32" i="9"/>
  <c r="I32" i="9" s="1"/>
  <c r="E31" i="9"/>
  <c r="I31" i="9" s="1"/>
  <c r="E30" i="9"/>
  <c r="I30" i="9" s="1"/>
  <c r="E29" i="9"/>
  <c r="I29" i="9" s="1"/>
  <c r="E28" i="9"/>
  <c r="I28" i="9" s="1"/>
  <c r="E27" i="9"/>
  <c r="I27" i="9" s="1"/>
  <c r="E26" i="9"/>
  <c r="I26" i="9" s="1"/>
  <c r="E25" i="9"/>
  <c r="I25" i="9" s="1"/>
  <c r="E24" i="9"/>
  <c r="I24" i="9" s="1"/>
  <c r="E23" i="9"/>
  <c r="I23" i="9" s="1"/>
  <c r="E22" i="9"/>
  <c r="I22" i="9" s="1"/>
  <c r="E21" i="9"/>
  <c r="I21" i="9" s="1"/>
  <c r="E20" i="9"/>
  <c r="I20" i="9" s="1"/>
  <c r="E19" i="9"/>
  <c r="I19" i="9" s="1"/>
  <c r="E18" i="9"/>
  <c r="I18" i="9" s="1"/>
  <c r="E17" i="9"/>
  <c r="I17" i="9" s="1"/>
  <c r="E16" i="9"/>
  <c r="I16" i="9" s="1"/>
  <c r="E15" i="9"/>
  <c r="I15" i="9" s="1"/>
  <c r="E14" i="9"/>
  <c r="I14" i="9" s="1"/>
  <c r="E13" i="9"/>
  <c r="I13" i="9" s="1"/>
  <c r="E12" i="9"/>
  <c r="I12" i="9" s="1"/>
  <c r="E11" i="9"/>
  <c r="I11" i="9" s="1"/>
  <c r="E10" i="9"/>
  <c r="I10" i="9" s="1"/>
  <c r="I116" i="3"/>
  <c r="M116" i="3" s="1"/>
  <c r="I115" i="3"/>
  <c r="M115" i="3" s="1"/>
  <c r="I114" i="3"/>
  <c r="M114" i="3" s="1"/>
  <c r="I113" i="3"/>
  <c r="M113" i="3" s="1"/>
  <c r="I112" i="3"/>
  <c r="M112" i="3" s="1"/>
  <c r="I111" i="3"/>
  <c r="M111" i="3" s="1"/>
  <c r="I110" i="3"/>
  <c r="M110" i="3" s="1"/>
  <c r="I109" i="3"/>
  <c r="M109" i="3" s="1"/>
  <c r="I108" i="3"/>
  <c r="M108" i="3" s="1"/>
  <c r="I107" i="3"/>
  <c r="M107" i="3" s="1"/>
  <c r="I106" i="3"/>
  <c r="M106" i="3" s="1"/>
  <c r="I105" i="3"/>
  <c r="M105" i="3" s="1"/>
  <c r="I104" i="3"/>
  <c r="M104" i="3" s="1"/>
  <c r="I103" i="3"/>
  <c r="M103" i="3" s="1"/>
  <c r="I102" i="3"/>
  <c r="M102" i="3" s="1"/>
  <c r="I101" i="3"/>
  <c r="M101" i="3" s="1"/>
  <c r="I100" i="3"/>
  <c r="M100" i="3" s="1"/>
  <c r="I99" i="3"/>
  <c r="M99" i="3" s="1"/>
  <c r="I98" i="3"/>
  <c r="M98" i="3" s="1"/>
  <c r="I97" i="3"/>
  <c r="M97" i="3" s="1"/>
  <c r="I96" i="3"/>
  <c r="M96" i="3" s="1"/>
  <c r="I95" i="3"/>
  <c r="M95" i="3" s="1"/>
  <c r="I94" i="3"/>
  <c r="M94" i="3" s="1"/>
  <c r="I93" i="3"/>
  <c r="M93" i="3" s="1"/>
  <c r="I92" i="3"/>
  <c r="M92" i="3" s="1"/>
  <c r="I91" i="3"/>
  <c r="M91" i="3" s="1"/>
  <c r="I90" i="3"/>
  <c r="M90" i="3" s="1"/>
  <c r="I89" i="3"/>
  <c r="M89" i="3" s="1"/>
  <c r="I88" i="3"/>
  <c r="M88" i="3" s="1"/>
  <c r="I87" i="3"/>
  <c r="M87" i="3" s="1"/>
  <c r="I86" i="3"/>
  <c r="M86" i="3" s="1"/>
  <c r="I85" i="3"/>
  <c r="M85" i="3" s="1"/>
  <c r="I84" i="3"/>
  <c r="M84" i="3" s="1"/>
  <c r="I83" i="3"/>
  <c r="M83" i="3" s="1"/>
  <c r="I82" i="3"/>
  <c r="M82" i="3" s="1"/>
  <c r="I81" i="3"/>
  <c r="M81" i="3" s="1"/>
  <c r="I80" i="3"/>
  <c r="M80" i="3" s="1"/>
  <c r="I79" i="3"/>
  <c r="M79" i="3" s="1"/>
  <c r="I78" i="3"/>
  <c r="M78" i="3" s="1"/>
  <c r="I77" i="3"/>
  <c r="M77" i="3" s="1"/>
  <c r="I76" i="3"/>
  <c r="M76" i="3" s="1"/>
  <c r="I75" i="3"/>
  <c r="M75" i="3" s="1"/>
  <c r="I74" i="3"/>
  <c r="M74" i="3" s="1"/>
  <c r="I73" i="3"/>
  <c r="M73" i="3" s="1"/>
  <c r="I72" i="3"/>
  <c r="M72" i="3" s="1"/>
  <c r="I71" i="3"/>
  <c r="M71" i="3" s="1"/>
  <c r="I70" i="3"/>
  <c r="M70" i="3" s="1"/>
  <c r="I69" i="3"/>
  <c r="M69" i="3" s="1"/>
  <c r="I68" i="3"/>
  <c r="M68" i="3" s="1"/>
  <c r="I67" i="3"/>
  <c r="M67" i="3" s="1"/>
  <c r="I66" i="3"/>
  <c r="M66" i="3" s="1"/>
  <c r="I65" i="3"/>
  <c r="M65" i="3" s="1"/>
  <c r="I64" i="3"/>
  <c r="M64" i="3" s="1"/>
  <c r="I63" i="3"/>
  <c r="M63" i="3" s="1"/>
  <c r="I62" i="3"/>
  <c r="M62" i="3" s="1"/>
  <c r="I61" i="3"/>
  <c r="M61" i="3" s="1"/>
  <c r="I60" i="3"/>
  <c r="M60" i="3" s="1"/>
  <c r="I59" i="3"/>
  <c r="M59" i="3" s="1"/>
  <c r="I58" i="3"/>
  <c r="M58" i="3" s="1"/>
  <c r="I57" i="3"/>
  <c r="M57" i="3" s="1"/>
  <c r="I56" i="3"/>
  <c r="M56" i="3" s="1"/>
  <c r="I55" i="3"/>
  <c r="M55" i="3" s="1"/>
  <c r="I54" i="3"/>
  <c r="M54" i="3" s="1"/>
  <c r="I53" i="3"/>
  <c r="M53" i="3" s="1"/>
  <c r="I52" i="3"/>
  <c r="M52" i="3" s="1"/>
  <c r="I51" i="3"/>
  <c r="M51" i="3" s="1"/>
  <c r="I50" i="3"/>
  <c r="M50" i="3" s="1"/>
  <c r="I49" i="3"/>
  <c r="M49" i="3" s="1"/>
  <c r="I48" i="3"/>
  <c r="M48" i="3" s="1"/>
  <c r="I47" i="3"/>
  <c r="M47" i="3" s="1"/>
  <c r="I46" i="3"/>
  <c r="M46" i="3" s="1"/>
  <c r="I45" i="3"/>
  <c r="M45" i="3" s="1"/>
  <c r="I44" i="3"/>
  <c r="M44" i="3" s="1"/>
  <c r="I43" i="3"/>
  <c r="M43" i="3" s="1"/>
  <c r="I42" i="3"/>
  <c r="M42" i="3" s="1"/>
  <c r="I41" i="3"/>
  <c r="M41" i="3" s="1"/>
  <c r="I40" i="3"/>
  <c r="M40" i="3" s="1"/>
  <c r="I39" i="3"/>
  <c r="M39" i="3" s="1"/>
  <c r="I38" i="3"/>
  <c r="M38" i="3" s="1"/>
  <c r="I37" i="3"/>
  <c r="M37" i="3" s="1"/>
  <c r="I36" i="3"/>
  <c r="M36" i="3" s="1"/>
  <c r="I35" i="3"/>
  <c r="M35" i="3" s="1"/>
  <c r="I34" i="3"/>
  <c r="M34" i="3" s="1"/>
  <c r="I33" i="3"/>
  <c r="M33" i="3" s="1"/>
  <c r="I32" i="3"/>
  <c r="M32" i="3" s="1"/>
  <c r="I31" i="3"/>
  <c r="M31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10" i="2"/>
  <c r="G116" i="8" l="1"/>
  <c r="K116" i="8" s="1"/>
  <c r="G118" i="8"/>
  <c r="K118" i="8" s="1"/>
  <c r="J119" i="8"/>
  <c r="J120" i="8"/>
  <c r="G122" i="8"/>
  <c r="K122" i="8" s="1"/>
  <c r="J123" i="8"/>
  <c r="J124" i="8"/>
  <c r="G126" i="8"/>
  <c r="K126" i="8" s="1"/>
  <c r="J127" i="8"/>
  <c r="J117" i="8"/>
  <c r="J118" i="8"/>
  <c r="G120" i="8"/>
  <c r="K120" i="8" s="1"/>
  <c r="J121" i="8"/>
  <c r="J122" i="8"/>
  <c r="G124" i="8"/>
  <c r="K124" i="8" s="1"/>
  <c r="J125" i="8"/>
  <c r="J126" i="8"/>
  <c r="G119" i="8"/>
  <c r="G123" i="8"/>
  <c r="G127" i="8"/>
  <c r="G117" i="8"/>
  <c r="G121" i="8"/>
  <c r="K121" i="8" s="1"/>
  <c r="G125" i="8"/>
  <c r="H118" i="8"/>
  <c r="I127" i="8"/>
  <c r="I118" i="8"/>
  <c r="I126" i="8"/>
  <c r="D129" i="9"/>
  <c r="H127" i="8" l="1"/>
  <c r="K127" i="8"/>
  <c r="I119" i="8"/>
  <c r="K119" i="8"/>
  <c r="I121" i="8"/>
  <c r="I125" i="8"/>
  <c r="K125" i="8"/>
  <c r="I117" i="8"/>
  <c r="K117" i="8"/>
  <c r="I123" i="8"/>
  <c r="K123" i="8"/>
  <c r="I122" i="8"/>
  <c r="H126" i="8"/>
  <c r="L126" i="8" s="1"/>
  <c r="M126" i="8" s="1"/>
  <c r="J126" i="1" s="1"/>
  <c r="I124" i="8"/>
  <c r="H124" i="8"/>
  <c r="H122" i="8"/>
  <c r="I120" i="8"/>
  <c r="H120" i="8"/>
  <c r="F44" i="9"/>
  <c r="K44" i="9" s="1"/>
  <c r="F46" i="9"/>
  <c r="K46" i="9" s="1"/>
  <c r="F47" i="9"/>
  <c r="K47" i="9" s="1"/>
  <c r="F49" i="9"/>
  <c r="K49" i="9" s="1"/>
  <c r="F51" i="9"/>
  <c r="K51" i="9" s="1"/>
  <c r="F53" i="9"/>
  <c r="K53" i="9" s="1"/>
  <c r="F55" i="9"/>
  <c r="K55" i="9" s="1"/>
  <c r="F57" i="9"/>
  <c r="K57" i="9" s="1"/>
  <c r="F59" i="9"/>
  <c r="K59" i="9" s="1"/>
  <c r="F61" i="9"/>
  <c r="K61" i="9" s="1"/>
  <c r="F63" i="9"/>
  <c r="K63" i="9" s="1"/>
  <c r="F65" i="9"/>
  <c r="K65" i="9" s="1"/>
  <c r="F67" i="9"/>
  <c r="K67" i="9" s="1"/>
  <c r="F69" i="9"/>
  <c r="K69" i="9" s="1"/>
  <c r="F71" i="9"/>
  <c r="K71" i="9" s="1"/>
  <c r="F73" i="9"/>
  <c r="K73" i="9" s="1"/>
  <c r="F75" i="9"/>
  <c r="K75" i="9" s="1"/>
  <c r="F77" i="9"/>
  <c r="K77" i="9" s="1"/>
  <c r="F79" i="9"/>
  <c r="K79" i="9" s="1"/>
  <c r="F81" i="9"/>
  <c r="K81" i="9" s="1"/>
  <c r="F83" i="9"/>
  <c r="K83" i="9" s="1"/>
  <c r="F85" i="9"/>
  <c r="K85" i="9" s="1"/>
  <c r="F87" i="9"/>
  <c r="K87" i="9" s="1"/>
  <c r="F89" i="9"/>
  <c r="K89" i="9" s="1"/>
  <c r="F92" i="9"/>
  <c r="K92" i="9" s="1"/>
  <c r="F94" i="9"/>
  <c r="K94" i="9" s="1"/>
  <c r="F96" i="9"/>
  <c r="K96" i="9" s="1"/>
  <c r="F98" i="9"/>
  <c r="K98" i="9" s="1"/>
  <c r="F100" i="9"/>
  <c r="K100" i="9" s="1"/>
  <c r="F101" i="9"/>
  <c r="K101" i="9" s="1"/>
  <c r="F102" i="9"/>
  <c r="K102" i="9" s="1"/>
  <c r="F104" i="9"/>
  <c r="K104" i="9" s="1"/>
  <c r="F106" i="9"/>
  <c r="K106" i="9" s="1"/>
  <c r="F108" i="9"/>
  <c r="K108" i="9" s="1"/>
  <c r="F110" i="9"/>
  <c r="K110" i="9" s="1"/>
  <c r="F111" i="9"/>
  <c r="K111" i="9" s="1"/>
  <c r="F113" i="9"/>
  <c r="K113" i="9" s="1"/>
  <c r="F115" i="9"/>
  <c r="K115" i="9" s="1"/>
  <c r="F11" i="9"/>
  <c r="K11" i="9" s="1"/>
  <c r="F12" i="9"/>
  <c r="K12" i="9" s="1"/>
  <c r="F15" i="9"/>
  <c r="K15" i="9" s="1"/>
  <c r="F16" i="9"/>
  <c r="K16" i="9" s="1"/>
  <c r="F17" i="9"/>
  <c r="K17" i="9" s="1"/>
  <c r="F18" i="9"/>
  <c r="K18" i="9" s="1"/>
  <c r="F21" i="9"/>
  <c r="K21" i="9" s="1"/>
  <c r="F22" i="9"/>
  <c r="K22" i="9" s="1"/>
  <c r="F24" i="9"/>
  <c r="K24" i="9" s="1"/>
  <c r="F25" i="9"/>
  <c r="K25" i="9" s="1"/>
  <c r="F28" i="9"/>
  <c r="K28" i="9" s="1"/>
  <c r="F29" i="9"/>
  <c r="K29" i="9" s="1"/>
  <c r="F31" i="9"/>
  <c r="K31" i="9" s="1"/>
  <c r="F32" i="9"/>
  <c r="K32" i="9" s="1"/>
  <c r="F35" i="9"/>
  <c r="K35" i="9" s="1"/>
  <c r="F36" i="9"/>
  <c r="K36" i="9" s="1"/>
  <c r="F39" i="9"/>
  <c r="K39" i="9" s="1"/>
  <c r="F40" i="9"/>
  <c r="K40" i="9" s="1"/>
  <c r="F41" i="9"/>
  <c r="K41" i="9" s="1"/>
  <c r="F42" i="9"/>
  <c r="K42" i="9" s="1"/>
  <c r="F43" i="9"/>
  <c r="K43" i="9" s="1"/>
  <c r="E129" i="9"/>
  <c r="F45" i="9"/>
  <c r="K45" i="9" s="1"/>
  <c r="F48" i="9"/>
  <c r="K48" i="9" s="1"/>
  <c r="F50" i="9"/>
  <c r="K50" i="9" s="1"/>
  <c r="F52" i="9"/>
  <c r="K52" i="9" s="1"/>
  <c r="F54" i="9"/>
  <c r="K54" i="9" s="1"/>
  <c r="F56" i="9"/>
  <c r="K56" i="9" s="1"/>
  <c r="F58" i="9"/>
  <c r="K58" i="9" s="1"/>
  <c r="F60" i="9"/>
  <c r="K60" i="9" s="1"/>
  <c r="F62" i="9"/>
  <c r="K62" i="9" s="1"/>
  <c r="F64" i="9"/>
  <c r="K64" i="9" s="1"/>
  <c r="F66" i="9"/>
  <c r="K66" i="9" s="1"/>
  <c r="F68" i="9"/>
  <c r="K68" i="9" s="1"/>
  <c r="F70" i="9"/>
  <c r="K70" i="9" s="1"/>
  <c r="F72" i="9"/>
  <c r="K72" i="9" s="1"/>
  <c r="F74" i="9"/>
  <c r="K74" i="9" s="1"/>
  <c r="F76" i="9"/>
  <c r="K76" i="9" s="1"/>
  <c r="F78" i="9"/>
  <c r="K78" i="9" s="1"/>
  <c r="F80" i="9"/>
  <c r="K80" i="9" s="1"/>
  <c r="F82" i="9"/>
  <c r="K82" i="9" s="1"/>
  <c r="F84" i="9"/>
  <c r="K84" i="9" s="1"/>
  <c r="F86" i="9"/>
  <c r="K86" i="9" s="1"/>
  <c r="F88" i="9"/>
  <c r="K88" i="9" s="1"/>
  <c r="F90" i="9"/>
  <c r="K90" i="9" s="1"/>
  <c r="F91" i="9"/>
  <c r="K91" i="9" s="1"/>
  <c r="F93" i="9"/>
  <c r="K93" i="9" s="1"/>
  <c r="F95" i="9"/>
  <c r="K95" i="9" s="1"/>
  <c r="F97" i="9"/>
  <c r="K97" i="9" s="1"/>
  <c r="F99" i="9"/>
  <c r="K99" i="9" s="1"/>
  <c r="F103" i="9"/>
  <c r="K103" i="9" s="1"/>
  <c r="F105" i="9"/>
  <c r="K105" i="9" s="1"/>
  <c r="F107" i="9"/>
  <c r="K107" i="9" s="1"/>
  <c r="F109" i="9"/>
  <c r="K109" i="9" s="1"/>
  <c r="F112" i="9"/>
  <c r="K112" i="9" s="1"/>
  <c r="F114" i="9"/>
  <c r="K114" i="9" s="1"/>
  <c r="F116" i="9"/>
  <c r="K116" i="9" s="1"/>
  <c r="F10" i="9"/>
  <c r="K10" i="9" s="1"/>
  <c r="F13" i="9"/>
  <c r="K13" i="9" s="1"/>
  <c r="F14" i="9"/>
  <c r="K14" i="9" s="1"/>
  <c r="F19" i="9"/>
  <c r="K19" i="9" s="1"/>
  <c r="F20" i="9"/>
  <c r="K20" i="9" s="1"/>
  <c r="F23" i="9"/>
  <c r="K23" i="9" s="1"/>
  <c r="F26" i="9"/>
  <c r="K26" i="9" s="1"/>
  <c r="F27" i="9"/>
  <c r="K27" i="9" s="1"/>
  <c r="F30" i="9"/>
  <c r="K30" i="9" s="1"/>
  <c r="F33" i="9"/>
  <c r="K33" i="9" s="1"/>
  <c r="F34" i="9"/>
  <c r="K34" i="9" s="1"/>
  <c r="F37" i="9"/>
  <c r="K37" i="9" s="1"/>
  <c r="F38" i="9"/>
  <c r="K38" i="9" s="1"/>
  <c r="L127" i="8"/>
  <c r="M127" i="8" s="1"/>
  <c r="J127" i="1" s="1"/>
  <c r="L122" i="8"/>
  <c r="M122" i="8" s="1"/>
  <c r="J122" i="1" s="1"/>
  <c r="L118" i="8"/>
  <c r="M118" i="8" s="1"/>
  <c r="J118" i="1" s="1"/>
  <c r="H125" i="8"/>
  <c r="H117" i="8"/>
  <c r="H123" i="8"/>
  <c r="H121" i="8"/>
  <c r="H119" i="8"/>
  <c r="H10" i="9"/>
  <c r="G12" i="9"/>
  <c r="G18" i="9"/>
  <c r="G20" i="9"/>
  <c r="G22" i="9"/>
  <c r="G29" i="9"/>
  <c r="G36" i="9"/>
  <c r="H84" i="9"/>
  <c r="G84" i="9"/>
  <c r="G88" i="9"/>
  <c r="G91" i="9"/>
  <c r="G95" i="9"/>
  <c r="G99" i="9"/>
  <c r="G114" i="9"/>
  <c r="G107" i="9" l="1"/>
  <c r="G27" i="9"/>
  <c r="G116" i="9"/>
  <c r="G112" i="9"/>
  <c r="G97" i="9"/>
  <c r="G90" i="9"/>
  <c r="G86" i="9"/>
  <c r="G103" i="9"/>
  <c r="G38" i="9"/>
  <c r="G34" i="9"/>
  <c r="G30" i="9"/>
  <c r="H14" i="9"/>
  <c r="G109" i="9"/>
  <c r="G105" i="9"/>
  <c r="G32" i="9"/>
  <c r="G25" i="9"/>
  <c r="G93" i="9"/>
  <c r="F129" i="9"/>
  <c r="L119" i="8"/>
  <c r="M119" i="8" s="1"/>
  <c r="J119" i="1" s="1"/>
  <c r="L124" i="8"/>
  <c r="M124" i="8" s="1"/>
  <c r="J124" i="1" s="1"/>
  <c r="L123" i="8"/>
  <c r="M123" i="8" s="1"/>
  <c r="J123" i="1" s="1"/>
  <c r="L125" i="8"/>
  <c r="M125" i="8" s="1"/>
  <c r="J125" i="1" s="1"/>
  <c r="L120" i="8"/>
  <c r="M120" i="8" s="1"/>
  <c r="J120" i="1" s="1"/>
  <c r="L121" i="8"/>
  <c r="M121" i="8" s="1"/>
  <c r="J121" i="1" s="1"/>
  <c r="L117" i="8"/>
  <c r="M117" i="8" s="1"/>
  <c r="J117" i="1" s="1"/>
  <c r="H33" i="9"/>
  <c r="G33" i="9"/>
  <c r="H23" i="9"/>
  <c r="G23" i="9"/>
  <c r="H116" i="9"/>
  <c r="H112" i="9"/>
  <c r="H109" i="9"/>
  <c r="H105" i="9"/>
  <c r="H97" i="9"/>
  <c r="H93" i="9"/>
  <c r="H90" i="9"/>
  <c r="H86" i="9"/>
  <c r="I129" i="9"/>
  <c r="G43" i="9"/>
  <c r="H43" i="9"/>
  <c r="G41" i="9"/>
  <c r="H41" i="9"/>
  <c r="G39" i="9"/>
  <c r="H39" i="9"/>
  <c r="H35" i="9"/>
  <c r="G35" i="9"/>
  <c r="H31" i="9"/>
  <c r="G31" i="9"/>
  <c r="H28" i="9"/>
  <c r="G28" i="9"/>
  <c r="H24" i="9"/>
  <c r="G24" i="9"/>
  <c r="H21" i="9"/>
  <c r="G21" i="9"/>
  <c r="H17" i="9"/>
  <c r="G17" i="9"/>
  <c r="H15" i="9"/>
  <c r="G15" i="9"/>
  <c r="H11" i="9"/>
  <c r="G11" i="9"/>
  <c r="H37" i="9"/>
  <c r="G37" i="9"/>
  <c r="H26" i="9"/>
  <c r="G26" i="9"/>
  <c r="H19" i="9"/>
  <c r="G19" i="9"/>
  <c r="H13" i="9"/>
  <c r="G13" i="9"/>
  <c r="H38" i="9"/>
  <c r="H34" i="9"/>
  <c r="H30" i="9"/>
  <c r="H27" i="9"/>
  <c r="H20" i="9"/>
  <c r="G14" i="9"/>
  <c r="G10" i="9"/>
  <c r="H114" i="9"/>
  <c r="H107" i="9"/>
  <c r="H103" i="9"/>
  <c r="H99" i="9"/>
  <c r="H95" i="9"/>
  <c r="H91" i="9"/>
  <c r="H88" i="9"/>
  <c r="G82" i="9"/>
  <c r="H82" i="9"/>
  <c r="G80" i="9"/>
  <c r="H80" i="9"/>
  <c r="G78" i="9"/>
  <c r="H78" i="9"/>
  <c r="G76" i="9"/>
  <c r="H76" i="9"/>
  <c r="G74" i="9"/>
  <c r="H74" i="9"/>
  <c r="G72" i="9"/>
  <c r="H72" i="9"/>
  <c r="G70" i="9"/>
  <c r="H70" i="9"/>
  <c r="G68" i="9"/>
  <c r="H68" i="9"/>
  <c r="G66" i="9"/>
  <c r="H66" i="9"/>
  <c r="G64" i="9"/>
  <c r="H64" i="9"/>
  <c r="G62" i="9"/>
  <c r="H62" i="9"/>
  <c r="G60" i="9"/>
  <c r="H60" i="9"/>
  <c r="G58" i="9"/>
  <c r="H58" i="9"/>
  <c r="G56" i="9"/>
  <c r="H56" i="9"/>
  <c r="G54" i="9"/>
  <c r="H54" i="9"/>
  <c r="G52" i="9"/>
  <c r="H52" i="9"/>
  <c r="G50" i="9"/>
  <c r="H50" i="9"/>
  <c r="G48" i="9"/>
  <c r="H48" i="9"/>
  <c r="G45" i="9"/>
  <c r="H45" i="9"/>
  <c r="H42" i="9"/>
  <c r="G42" i="9"/>
  <c r="H40" i="9"/>
  <c r="G40" i="9"/>
  <c r="H36" i="9"/>
  <c r="H32" i="9"/>
  <c r="H29" i="9"/>
  <c r="H25" i="9"/>
  <c r="H22" i="9"/>
  <c r="H18" i="9"/>
  <c r="G16" i="9"/>
  <c r="H16" i="9"/>
  <c r="H12" i="9"/>
  <c r="H115" i="9"/>
  <c r="G115" i="9"/>
  <c r="H113" i="9"/>
  <c r="G113" i="9"/>
  <c r="H111" i="9"/>
  <c r="G111" i="9"/>
  <c r="H110" i="9"/>
  <c r="G110" i="9"/>
  <c r="H108" i="9"/>
  <c r="G108" i="9"/>
  <c r="H106" i="9"/>
  <c r="G106" i="9"/>
  <c r="H104" i="9"/>
  <c r="G104" i="9"/>
  <c r="H102" i="9"/>
  <c r="G102" i="9"/>
  <c r="H101" i="9"/>
  <c r="G101" i="9"/>
  <c r="H100" i="9"/>
  <c r="G100" i="9"/>
  <c r="H98" i="9"/>
  <c r="G98" i="9"/>
  <c r="H96" i="9"/>
  <c r="G96" i="9"/>
  <c r="H94" i="9"/>
  <c r="G94" i="9"/>
  <c r="H92" i="9"/>
  <c r="G92" i="9"/>
  <c r="H89" i="9"/>
  <c r="G89" i="9"/>
  <c r="H87" i="9"/>
  <c r="G87" i="9"/>
  <c r="H85" i="9"/>
  <c r="G85" i="9"/>
  <c r="H83" i="9"/>
  <c r="G83" i="9"/>
  <c r="H81" i="9"/>
  <c r="G81" i="9"/>
  <c r="H79" i="9"/>
  <c r="G79" i="9"/>
  <c r="H77" i="9"/>
  <c r="G77" i="9"/>
  <c r="H75" i="9"/>
  <c r="G75" i="9"/>
  <c r="H73" i="9"/>
  <c r="G73" i="9"/>
  <c r="H71" i="9"/>
  <c r="G71" i="9"/>
  <c r="H69" i="9"/>
  <c r="G69" i="9"/>
  <c r="H67" i="9"/>
  <c r="G67" i="9"/>
  <c r="H65" i="9"/>
  <c r="G65" i="9"/>
  <c r="H63" i="9"/>
  <c r="G63" i="9"/>
  <c r="H61" i="9"/>
  <c r="G61" i="9"/>
  <c r="H59" i="9"/>
  <c r="G59" i="9"/>
  <c r="H57" i="9"/>
  <c r="G57" i="9"/>
  <c r="H55" i="9"/>
  <c r="G55" i="9"/>
  <c r="H53" i="9"/>
  <c r="G53" i="9"/>
  <c r="H51" i="9"/>
  <c r="G51" i="9"/>
  <c r="H49" i="9"/>
  <c r="G49" i="9"/>
  <c r="H47" i="9"/>
  <c r="G47" i="9"/>
  <c r="H46" i="9"/>
  <c r="G46" i="9"/>
  <c r="H44" i="9"/>
  <c r="G44" i="9"/>
  <c r="H129" i="9"/>
  <c r="J129" i="9" l="1"/>
  <c r="L13" i="9"/>
  <c r="M13" i="9" s="1"/>
  <c r="H13" i="1" s="1"/>
  <c r="L92" i="9"/>
  <c r="M92" i="9" s="1"/>
  <c r="H92" i="1" s="1"/>
  <c r="L44" i="9"/>
  <c r="M44" i="9" s="1"/>
  <c r="H44" i="1" s="1"/>
  <c r="L46" i="9"/>
  <c r="M46" i="9" s="1"/>
  <c r="H46" i="1" s="1"/>
  <c r="L47" i="9"/>
  <c r="M47" i="9" s="1"/>
  <c r="H47" i="1" s="1"/>
  <c r="L49" i="9"/>
  <c r="M49" i="9" s="1"/>
  <c r="H49" i="1" s="1"/>
  <c r="L51" i="9"/>
  <c r="M51" i="9" s="1"/>
  <c r="H51" i="1" s="1"/>
  <c r="L53" i="9"/>
  <c r="M53" i="9" s="1"/>
  <c r="H53" i="1" s="1"/>
  <c r="L55" i="9"/>
  <c r="M55" i="9" s="1"/>
  <c r="H55" i="1" s="1"/>
  <c r="L57" i="9"/>
  <c r="M57" i="9" s="1"/>
  <c r="H57" i="1" s="1"/>
  <c r="L59" i="9"/>
  <c r="M59" i="9" s="1"/>
  <c r="H59" i="1" s="1"/>
  <c r="L61" i="9"/>
  <c r="M61" i="9" s="1"/>
  <c r="H61" i="1" s="1"/>
  <c r="L63" i="9"/>
  <c r="M63" i="9" s="1"/>
  <c r="H63" i="1" s="1"/>
  <c r="L65" i="9"/>
  <c r="M65" i="9" s="1"/>
  <c r="H65" i="1" s="1"/>
  <c r="L69" i="9"/>
  <c r="M69" i="9" s="1"/>
  <c r="H69" i="1" s="1"/>
  <c r="L71" i="9"/>
  <c r="M71" i="9" s="1"/>
  <c r="H71" i="1" s="1"/>
  <c r="L73" i="9"/>
  <c r="M73" i="9" s="1"/>
  <c r="H73" i="1" s="1"/>
  <c r="L75" i="9"/>
  <c r="M75" i="9" s="1"/>
  <c r="H75" i="1" s="1"/>
  <c r="L79" i="9"/>
  <c r="M79" i="9" s="1"/>
  <c r="H79" i="1" s="1"/>
  <c r="L81" i="9"/>
  <c r="M81" i="9" s="1"/>
  <c r="H81" i="1" s="1"/>
  <c r="L87" i="9"/>
  <c r="M87" i="9" s="1"/>
  <c r="H87" i="1" s="1"/>
  <c r="L94" i="9"/>
  <c r="M94" i="9" s="1"/>
  <c r="H94" i="1" s="1"/>
  <c r="L96" i="9"/>
  <c r="M96" i="9" s="1"/>
  <c r="H96" i="1" s="1"/>
  <c r="L100" i="9"/>
  <c r="M100" i="9" s="1"/>
  <c r="H100" i="1" s="1"/>
  <c r="L25" i="9"/>
  <c r="M25" i="9" s="1"/>
  <c r="H25" i="1" s="1"/>
  <c r="L32" i="9"/>
  <c r="M32" i="9" s="1"/>
  <c r="H32" i="1" s="1"/>
  <c r="L27" i="9"/>
  <c r="M27" i="9" s="1"/>
  <c r="H27" i="1" s="1"/>
  <c r="L34" i="9"/>
  <c r="M34" i="9" s="1"/>
  <c r="H34" i="1" s="1"/>
  <c r="L19" i="9"/>
  <c r="M19" i="9" s="1"/>
  <c r="H19" i="1" s="1"/>
  <c r="L26" i="9"/>
  <c r="M26" i="9" s="1"/>
  <c r="H26" i="1" s="1"/>
  <c r="L109" i="9"/>
  <c r="M109" i="9" s="1"/>
  <c r="H109" i="1" s="1"/>
  <c r="L116" i="9"/>
  <c r="M116" i="9" s="1"/>
  <c r="H116" i="1" s="1"/>
  <c r="L23" i="9"/>
  <c r="M23" i="9" s="1"/>
  <c r="H23" i="1" s="1"/>
  <c r="L33" i="9"/>
  <c r="M33" i="9" s="1"/>
  <c r="H33" i="1" s="1"/>
  <c r="L67" i="9"/>
  <c r="M67" i="9" s="1"/>
  <c r="H67" i="1" s="1"/>
  <c r="L22" i="9"/>
  <c r="M22" i="9" s="1"/>
  <c r="H22" i="1" s="1"/>
  <c r="L29" i="9"/>
  <c r="M29" i="9" s="1"/>
  <c r="H29" i="1" s="1"/>
  <c r="L36" i="9"/>
  <c r="M36" i="9" s="1"/>
  <c r="H36" i="1" s="1"/>
  <c r="L95" i="9"/>
  <c r="M95" i="9" s="1"/>
  <c r="H95" i="1" s="1"/>
  <c r="L37" i="9"/>
  <c r="M37" i="9" s="1"/>
  <c r="H37" i="1" s="1"/>
  <c r="L11" i="9"/>
  <c r="M11" i="9" s="1"/>
  <c r="H11" i="1" s="1"/>
  <c r="L17" i="9"/>
  <c r="M17" i="9" s="1"/>
  <c r="H17" i="1" s="1"/>
  <c r="L12" i="9"/>
  <c r="M12" i="9" s="1"/>
  <c r="H12" i="1" s="1"/>
  <c r="L91" i="9"/>
  <c r="M91" i="9" s="1"/>
  <c r="H91" i="1" s="1"/>
  <c r="L99" i="9"/>
  <c r="M99" i="9" s="1"/>
  <c r="H99" i="1" s="1"/>
  <c r="L77" i="9"/>
  <c r="M77" i="9" s="1"/>
  <c r="H77" i="1" s="1"/>
  <c r="L83" i="9"/>
  <c r="M83" i="9" s="1"/>
  <c r="H83" i="1" s="1"/>
  <c r="L101" i="9"/>
  <c r="M101" i="9" s="1"/>
  <c r="H101" i="1" s="1"/>
  <c r="L102" i="9"/>
  <c r="M102" i="9" s="1"/>
  <c r="H102" i="1" s="1"/>
  <c r="L104" i="9"/>
  <c r="M104" i="9" s="1"/>
  <c r="H104" i="1" s="1"/>
  <c r="L106" i="9"/>
  <c r="M106" i="9" s="1"/>
  <c r="H106" i="1" s="1"/>
  <c r="L108" i="9"/>
  <c r="M108" i="9" s="1"/>
  <c r="H108" i="1" s="1"/>
  <c r="L110" i="9"/>
  <c r="M110" i="9" s="1"/>
  <c r="H110" i="1" s="1"/>
  <c r="L111" i="9"/>
  <c r="M111" i="9" s="1"/>
  <c r="H111" i="1" s="1"/>
  <c r="L113" i="9"/>
  <c r="M113" i="9" s="1"/>
  <c r="H113" i="1" s="1"/>
  <c r="L115" i="9"/>
  <c r="M115" i="9" s="1"/>
  <c r="H115" i="1" s="1"/>
  <c r="L40" i="9"/>
  <c r="M40" i="9" s="1"/>
  <c r="H40" i="1" s="1"/>
  <c r="L42" i="9"/>
  <c r="M42" i="9" s="1"/>
  <c r="H42" i="1" s="1"/>
  <c r="L45" i="9"/>
  <c r="M45" i="9" s="1"/>
  <c r="H45" i="1" s="1"/>
  <c r="L48" i="9"/>
  <c r="M48" i="9" s="1"/>
  <c r="H48" i="1" s="1"/>
  <c r="L50" i="9"/>
  <c r="M50" i="9" s="1"/>
  <c r="H50" i="1" s="1"/>
  <c r="L52" i="9"/>
  <c r="M52" i="9" s="1"/>
  <c r="H52" i="1" s="1"/>
  <c r="L54" i="9"/>
  <c r="M54" i="9" s="1"/>
  <c r="H54" i="1" s="1"/>
  <c r="L56" i="9"/>
  <c r="M56" i="9" s="1"/>
  <c r="H56" i="1" s="1"/>
  <c r="L58" i="9"/>
  <c r="M58" i="9" s="1"/>
  <c r="H58" i="1" s="1"/>
  <c r="L60" i="9"/>
  <c r="M60" i="9" s="1"/>
  <c r="H60" i="1" s="1"/>
  <c r="L62" i="9"/>
  <c r="M62" i="9" s="1"/>
  <c r="H62" i="1" s="1"/>
  <c r="L64" i="9"/>
  <c r="M64" i="9" s="1"/>
  <c r="H64" i="1" s="1"/>
  <c r="L66" i="9"/>
  <c r="M66" i="9" s="1"/>
  <c r="H66" i="1" s="1"/>
  <c r="L68" i="9"/>
  <c r="M68" i="9" s="1"/>
  <c r="H68" i="1" s="1"/>
  <c r="L70" i="9"/>
  <c r="M70" i="9" s="1"/>
  <c r="H70" i="1" s="1"/>
  <c r="L72" i="9"/>
  <c r="M72" i="9" s="1"/>
  <c r="H72" i="1" s="1"/>
  <c r="L74" i="9"/>
  <c r="M74" i="9" s="1"/>
  <c r="H74" i="1" s="1"/>
  <c r="L76" i="9"/>
  <c r="M76" i="9" s="1"/>
  <c r="H76" i="1" s="1"/>
  <c r="L78" i="9"/>
  <c r="M78" i="9" s="1"/>
  <c r="H78" i="1" s="1"/>
  <c r="L80" i="9"/>
  <c r="M80" i="9" s="1"/>
  <c r="H80" i="1" s="1"/>
  <c r="L82" i="9"/>
  <c r="M82" i="9" s="1"/>
  <c r="H82" i="1" s="1"/>
  <c r="L103" i="9"/>
  <c r="M103" i="9" s="1"/>
  <c r="H103" i="1" s="1"/>
  <c r="L14" i="9"/>
  <c r="M14" i="9" s="1"/>
  <c r="H14" i="1" s="1"/>
  <c r="L20" i="9"/>
  <c r="M20" i="9" s="1"/>
  <c r="H20" i="1" s="1"/>
  <c r="L21" i="9"/>
  <c r="M21" i="9" s="1"/>
  <c r="H21" i="1" s="1"/>
  <c r="L24" i="9"/>
  <c r="M24" i="9" s="1"/>
  <c r="H24" i="1" s="1"/>
  <c r="L28" i="9"/>
  <c r="M28" i="9" s="1"/>
  <c r="H28" i="1" s="1"/>
  <c r="L31" i="9"/>
  <c r="M31" i="9" s="1"/>
  <c r="H31" i="1" s="1"/>
  <c r="L35" i="9"/>
  <c r="M35" i="9" s="1"/>
  <c r="H35" i="1" s="1"/>
  <c r="L39" i="9"/>
  <c r="M39" i="9" s="1"/>
  <c r="H39" i="1" s="1"/>
  <c r="L90" i="9"/>
  <c r="M90" i="9" s="1"/>
  <c r="H90" i="1" s="1"/>
  <c r="L105" i="9"/>
  <c r="M105" i="9" s="1"/>
  <c r="H105" i="1" s="1"/>
  <c r="L112" i="9"/>
  <c r="M112" i="9" s="1"/>
  <c r="H112" i="1" s="1"/>
  <c r="L10" i="9"/>
  <c r="M10" i="9" s="1"/>
  <c r="H10" i="1" s="1"/>
  <c r="L98" i="9"/>
  <c r="M98" i="9" s="1"/>
  <c r="H98" i="1" s="1"/>
  <c r="G129" i="9"/>
  <c r="L107" i="9"/>
  <c r="M107" i="9" s="1"/>
  <c r="H107" i="1" s="1"/>
  <c r="L114" i="9"/>
  <c r="M114" i="9" s="1"/>
  <c r="H114" i="1" s="1"/>
  <c r="L30" i="9"/>
  <c r="M30" i="9" s="1"/>
  <c r="H30" i="1" s="1"/>
  <c r="L38" i="9"/>
  <c r="M38" i="9" s="1"/>
  <c r="H38" i="1" s="1"/>
  <c r="L15" i="9"/>
  <c r="M15" i="9" s="1"/>
  <c r="H15" i="1" s="1"/>
  <c r="L93" i="9"/>
  <c r="M93" i="9" s="1"/>
  <c r="H93" i="1" s="1"/>
  <c r="L18" i="9"/>
  <c r="M18" i="9" s="1"/>
  <c r="H18" i="1" s="1"/>
  <c r="L97" i="9"/>
  <c r="M97" i="9" s="1"/>
  <c r="H97" i="1" s="1"/>
  <c r="L85" i="9"/>
  <c r="M85" i="9" s="1"/>
  <c r="H85" i="1" s="1"/>
  <c r="L89" i="9"/>
  <c r="M89" i="9" s="1"/>
  <c r="H89" i="1" s="1"/>
  <c r="L16" i="9"/>
  <c r="M16" i="9" s="1"/>
  <c r="H16" i="1" s="1"/>
  <c r="L84" i="9"/>
  <c r="M84" i="9" s="1"/>
  <c r="H84" i="1" s="1"/>
  <c r="L88" i="9"/>
  <c r="M88" i="9" s="1"/>
  <c r="H88" i="1" s="1"/>
  <c r="L41" i="9"/>
  <c r="M41" i="9" s="1"/>
  <c r="H41" i="1" s="1"/>
  <c r="L43" i="9"/>
  <c r="M43" i="9" s="1"/>
  <c r="H43" i="1" s="1"/>
  <c r="L86" i="9"/>
  <c r="M86" i="9" s="1"/>
  <c r="H86" i="1" s="1"/>
  <c r="K129" i="9"/>
  <c r="F129" i="8"/>
  <c r="D129" i="8"/>
  <c r="R127" i="7"/>
  <c r="R126" i="7"/>
  <c r="R125" i="7"/>
  <c r="R124" i="7"/>
  <c r="R123" i="7"/>
  <c r="R122" i="7"/>
  <c r="R121" i="7"/>
  <c r="R120" i="7"/>
  <c r="R119" i="7"/>
  <c r="R118" i="7"/>
  <c r="R117" i="7"/>
  <c r="R116" i="7"/>
  <c r="R115" i="7"/>
  <c r="R114" i="7"/>
  <c r="R113" i="7"/>
  <c r="R112" i="7"/>
  <c r="R111" i="7"/>
  <c r="R110" i="7"/>
  <c r="R109" i="7"/>
  <c r="R108" i="7"/>
  <c r="R107" i="7"/>
  <c r="R106" i="7"/>
  <c r="R105" i="7"/>
  <c r="R104" i="7"/>
  <c r="R103" i="7"/>
  <c r="R102" i="7"/>
  <c r="R101" i="7"/>
  <c r="R100" i="7"/>
  <c r="R99" i="7"/>
  <c r="R98" i="7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T10" i="7" l="1"/>
  <c r="V12" i="7"/>
  <c r="T12" i="7"/>
  <c r="S12" i="7"/>
  <c r="U12" i="7" s="1"/>
  <c r="V14" i="7"/>
  <c r="T14" i="7"/>
  <c r="S14" i="7"/>
  <c r="V16" i="7"/>
  <c r="T16" i="7"/>
  <c r="S16" i="7"/>
  <c r="U16" i="7" s="1"/>
  <c r="V18" i="7"/>
  <c r="T18" i="7"/>
  <c r="S18" i="7"/>
  <c r="V20" i="7"/>
  <c r="T20" i="7"/>
  <c r="S20" i="7"/>
  <c r="U20" i="7" s="1"/>
  <c r="V22" i="7"/>
  <c r="T22" i="7"/>
  <c r="S22" i="7"/>
  <c r="V24" i="7"/>
  <c r="T24" i="7"/>
  <c r="S24" i="7"/>
  <c r="U24" i="7" s="1"/>
  <c r="V26" i="7"/>
  <c r="T26" i="7"/>
  <c r="S26" i="7"/>
  <c r="V28" i="7"/>
  <c r="T28" i="7"/>
  <c r="S28" i="7"/>
  <c r="U28" i="7" s="1"/>
  <c r="V30" i="7"/>
  <c r="T30" i="7"/>
  <c r="S30" i="7"/>
  <c r="V32" i="7"/>
  <c r="T32" i="7"/>
  <c r="S32" i="7"/>
  <c r="U32" i="7" s="1"/>
  <c r="V34" i="7"/>
  <c r="T34" i="7"/>
  <c r="S34" i="7"/>
  <c r="V36" i="7"/>
  <c r="T36" i="7"/>
  <c r="S36" i="7"/>
  <c r="U36" i="7" s="1"/>
  <c r="V38" i="7"/>
  <c r="T38" i="7"/>
  <c r="S38" i="7"/>
  <c r="V40" i="7"/>
  <c r="T40" i="7"/>
  <c r="S40" i="7"/>
  <c r="U40" i="7" s="1"/>
  <c r="V42" i="7"/>
  <c r="T42" i="7"/>
  <c r="S42" i="7"/>
  <c r="V44" i="7"/>
  <c r="T44" i="7"/>
  <c r="S44" i="7"/>
  <c r="U44" i="7" s="1"/>
  <c r="V46" i="7"/>
  <c r="T46" i="7"/>
  <c r="S46" i="7"/>
  <c r="V48" i="7"/>
  <c r="T48" i="7"/>
  <c r="S48" i="7"/>
  <c r="U48" i="7" s="1"/>
  <c r="V50" i="7"/>
  <c r="T50" i="7"/>
  <c r="S50" i="7"/>
  <c r="V52" i="7"/>
  <c r="T52" i="7"/>
  <c r="S52" i="7"/>
  <c r="U52" i="7" s="1"/>
  <c r="V54" i="7"/>
  <c r="T54" i="7"/>
  <c r="S54" i="7"/>
  <c r="V56" i="7"/>
  <c r="T56" i="7"/>
  <c r="S56" i="7"/>
  <c r="U56" i="7" s="1"/>
  <c r="V58" i="7"/>
  <c r="T58" i="7"/>
  <c r="S58" i="7"/>
  <c r="V60" i="7"/>
  <c r="T60" i="7"/>
  <c r="S60" i="7"/>
  <c r="U60" i="7" s="1"/>
  <c r="V62" i="7"/>
  <c r="T62" i="7"/>
  <c r="S62" i="7"/>
  <c r="V64" i="7"/>
  <c r="T64" i="7"/>
  <c r="S64" i="7"/>
  <c r="U64" i="7" s="1"/>
  <c r="V66" i="7"/>
  <c r="T66" i="7"/>
  <c r="S66" i="7"/>
  <c r="V68" i="7"/>
  <c r="T68" i="7"/>
  <c r="S68" i="7"/>
  <c r="U68" i="7" s="1"/>
  <c r="V70" i="7"/>
  <c r="T70" i="7"/>
  <c r="S70" i="7"/>
  <c r="V72" i="7"/>
  <c r="T72" i="7"/>
  <c r="S72" i="7"/>
  <c r="U72" i="7" s="1"/>
  <c r="V74" i="7"/>
  <c r="T74" i="7"/>
  <c r="S74" i="7"/>
  <c r="V76" i="7"/>
  <c r="T76" i="7"/>
  <c r="S76" i="7"/>
  <c r="U76" i="7" s="1"/>
  <c r="V78" i="7"/>
  <c r="T78" i="7"/>
  <c r="S78" i="7"/>
  <c r="V80" i="7"/>
  <c r="T80" i="7"/>
  <c r="S80" i="7"/>
  <c r="U80" i="7" s="1"/>
  <c r="V82" i="7"/>
  <c r="T82" i="7"/>
  <c r="S82" i="7"/>
  <c r="V84" i="7"/>
  <c r="T84" i="7"/>
  <c r="S84" i="7"/>
  <c r="U84" i="7" s="1"/>
  <c r="V86" i="7"/>
  <c r="T86" i="7"/>
  <c r="S86" i="7"/>
  <c r="V88" i="7"/>
  <c r="T88" i="7"/>
  <c r="S88" i="7"/>
  <c r="U88" i="7" s="1"/>
  <c r="V90" i="7"/>
  <c r="T90" i="7"/>
  <c r="S90" i="7"/>
  <c r="V92" i="7"/>
  <c r="T92" i="7"/>
  <c r="S92" i="7"/>
  <c r="U92" i="7" s="1"/>
  <c r="V94" i="7"/>
  <c r="T94" i="7"/>
  <c r="S94" i="7"/>
  <c r="V96" i="7"/>
  <c r="T96" i="7"/>
  <c r="S96" i="7"/>
  <c r="U96" i="7" s="1"/>
  <c r="V98" i="7"/>
  <c r="T98" i="7"/>
  <c r="S98" i="7"/>
  <c r="V100" i="7"/>
  <c r="T100" i="7"/>
  <c r="S100" i="7"/>
  <c r="U100" i="7" s="1"/>
  <c r="V102" i="7"/>
  <c r="T102" i="7"/>
  <c r="S102" i="7"/>
  <c r="V104" i="7"/>
  <c r="T104" i="7"/>
  <c r="S104" i="7"/>
  <c r="U104" i="7" s="1"/>
  <c r="V106" i="7"/>
  <c r="T106" i="7"/>
  <c r="S106" i="7"/>
  <c r="V108" i="7"/>
  <c r="T108" i="7"/>
  <c r="S108" i="7"/>
  <c r="U108" i="7" s="1"/>
  <c r="V110" i="7"/>
  <c r="T110" i="7"/>
  <c r="S110" i="7"/>
  <c r="V112" i="7"/>
  <c r="T112" i="7"/>
  <c r="S112" i="7"/>
  <c r="U112" i="7" s="1"/>
  <c r="V114" i="7"/>
  <c r="T114" i="7"/>
  <c r="S114" i="7"/>
  <c r="V116" i="7"/>
  <c r="T116" i="7"/>
  <c r="S116" i="7"/>
  <c r="U116" i="7" s="1"/>
  <c r="V118" i="7"/>
  <c r="T118" i="7"/>
  <c r="S118" i="7"/>
  <c r="V120" i="7"/>
  <c r="T120" i="7"/>
  <c r="S120" i="7"/>
  <c r="U120" i="7" s="1"/>
  <c r="V122" i="7"/>
  <c r="T122" i="7"/>
  <c r="S122" i="7"/>
  <c r="V124" i="7"/>
  <c r="T124" i="7"/>
  <c r="S124" i="7"/>
  <c r="U124" i="7" s="1"/>
  <c r="V126" i="7"/>
  <c r="T126" i="7"/>
  <c r="S126" i="7"/>
  <c r="V11" i="7"/>
  <c r="T11" i="7"/>
  <c r="S11" i="7"/>
  <c r="U11" i="7" s="1"/>
  <c r="V13" i="7"/>
  <c r="T13" i="7"/>
  <c r="S13" i="7"/>
  <c r="V15" i="7"/>
  <c r="T15" i="7"/>
  <c r="S15" i="7"/>
  <c r="U15" i="7" s="1"/>
  <c r="V17" i="7"/>
  <c r="T17" i="7"/>
  <c r="S17" i="7"/>
  <c r="V19" i="7"/>
  <c r="T19" i="7"/>
  <c r="S19" i="7"/>
  <c r="U19" i="7" s="1"/>
  <c r="V21" i="7"/>
  <c r="T21" i="7"/>
  <c r="S21" i="7"/>
  <c r="V23" i="7"/>
  <c r="T23" i="7"/>
  <c r="S23" i="7"/>
  <c r="U23" i="7" s="1"/>
  <c r="V25" i="7"/>
  <c r="T25" i="7"/>
  <c r="S25" i="7"/>
  <c r="V27" i="7"/>
  <c r="T27" i="7"/>
  <c r="S27" i="7"/>
  <c r="U27" i="7" s="1"/>
  <c r="V29" i="7"/>
  <c r="T29" i="7"/>
  <c r="S29" i="7"/>
  <c r="V31" i="7"/>
  <c r="T31" i="7"/>
  <c r="S31" i="7"/>
  <c r="U31" i="7" s="1"/>
  <c r="V33" i="7"/>
  <c r="T33" i="7"/>
  <c r="S33" i="7"/>
  <c r="V35" i="7"/>
  <c r="T35" i="7"/>
  <c r="S35" i="7"/>
  <c r="U35" i="7" s="1"/>
  <c r="V37" i="7"/>
  <c r="T37" i="7"/>
  <c r="S37" i="7"/>
  <c r="V39" i="7"/>
  <c r="T39" i="7"/>
  <c r="S39" i="7"/>
  <c r="U39" i="7" s="1"/>
  <c r="V41" i="7"/>
  <c r="T41" i="7"/>
  <c r="S41" i="7"/>
  <c r="V43" i="7"/>
  <c r="T43" i="7"/>
  <c r="S43" i="7"/>
  <c r="U43" i="7" s="1"/>
  <c r="V45" i="7"/>
  <c r="T45" i="7"/>
  <c r="S45" i="7"/>
  <c r="V47" i="7"/>
  <c r="T47" i="7"/>
  <c r="S47" i="7"/>
  <c r="U47" i="7" s="1"/>
  <c r="V49" i="7"/>
  <c r="T49" i="7"/>
  <c r="S49" i="7"/>
  <c r="V51" i="7"/>
  <c r="T51" i="7"/>
  <c r="S51" i="7"/>
  <c r="U51" i="7" s="1"/>
  <c r="V53" i="7"/>
  <c r="T53" i="7"/>
  <c r="S53" i="7"/>
  <c r="V55" i="7"/>
  <c r="T55" i="7"/>
  <c r="S55" i="7"/>
  <c r="U55" i="7" s="1"/>
  <c r="V57" i="7"/>
  <c r="T57" i="7"/>
  <c r="S57" i="7"/>
  <c r="V59" i="7"/>
  <c r="T59" i="7"/>
  <c r="S59" i="7"/>
  <c r="U59" i="7" s="1"/>
  <c r="V61" i="7"/>
  <c r="T61" i="7"/>
  <c r="S61" i="7"/>
  <c r="V63" i="7"/>
  <c r="T63" i="7"/>
  <c r="S63" i="7"/>
  <c r="U63" i="7" s="1"/>
  <c r="V65" i="7"/>
  <c r="T65" i="7"/>
  <c r="S65" i="7"/>
  <c r="V67" i="7"/>
  <c r="T67" i="7"/>
  <c r="S67" i="7"/>
  <c r="U67" i="7" s="1"/>
  <c r="V69" i="7"/>
  <c r="T69" i="7"/>
  <c r="S69" i="7"/>
  <c r="V71" i="7"/>
  <c r="T71" i="7"/>
  <c r="S71" i="7"/>
  <c r="U71" i="7" s="1"/>
  <c r="V73" i="7"/>
  <c r="T73" i="7"/>
  <c r="S73" i="7"/>
  <c r="V75" i="7"/>
  <c r="T75" i="7"/>
  <c r="S75" i="7"/>
  <c r="U75" i="7" s="1"/>
  <c r="V77" i="7"/>
  <c r="T77" i="7"/>
  <c r="S77" i="7"/>
  <c r="V79" i="7"/>
  <c r="T79" i="7"/>
  <c r="S79" i="7"/>
  <c r="U79" i="7" s="1"/>
  <c r="V81" i="7"/>
  <c r="T81" i="7"/>
  <c r="S81" i="7"/>
  <c r="V83" i="7"/>
  <c r="T83" i="7"/>
  <c r="S83" i="7"/>
  <c r="U83" i="7" s="1"/>
  <c r="V85" i="7"/>
  <c r="T85" i="7"/>
  <c r="S85" i="7"/>
  <c r="V87" i="7"/>
  <c r="T87" i="7"/>
  <c r="S87" i="7"/>
  <c r="U87" i="7" s="1"/>
  <c r="V89" i="7"/>
  <c r="T89" i="7"/>
  <c r="S89" i="7"/>
  <c r="V91" i="7"/>
  <c r="T91" i="7"/>
  <c r="S91" i="7"/>
  <c r="U91" i="7" s="1"/>
  <c r="V93" i="7"/>
  <c r="T93" i="7"/>
  <c r="S93" i="7"/>
  <c r="V95" i="7"/>
  <c r="T95" i="7"/>
  <c r="S95" i="7"/>
  <c r="U95" i="7" s="1"/>
  <c r="V97" i="7"/>
  <c r="T97" i="7"/>
  <c r="S97" i="7"/>
  <c r="V99" i="7"/>
  <c r="T99" i="7"/>
  <c r="S99" i="7"/>
  <c r="U99" i="7" s="1"/>
  <c r="V101" i="7"/>
  <c r="T101" i="7"/>
  <c r="S101" i="7"/>
  <c r="V103" i="7"/>
  <c r="T103" i="7"/>
  <c r="S103" i="7"/>
  <c r="U103" i="7" s="1"/>
  <c r="V105" i="7"/>
  <c r="T105" i="7"/>
  <c r="S105" i="7"/>
  <c r="V107" i="7"/>
  <c r="T107" i="7"/>
  <c r="S107" i="7"/>
  <c r="U107" i="7" s="1"/>
  <c r="V109" i="7"/>
  <c r="T109" i="7"/>
  <c r="S109" i="7"/>
  <c r="V111" i="7"/>
  <c r="T111" i="7"/>
  <c r="S111" i="7"/>
  <c r="U111" i="7" s="1"/>
  <c r="V113" i="7"/>
  <c r="T113" i="7"/>
  <c r="S113" i="7"/>
  <c r="V115" i="7"/>
  <c r="T115" i="7"/>
  <c r="S115" i="7"/>
  <c r="U115" i="7" s="1"/>
  <c r="V117" i="7"/>
  <c r="T117" i="7"/>
  <c r="S117" i="7"/>
  <c r="V119" i="7"/>
  <c r="T119" i="7"/>
  <c r="S119" i="7"/>
  <c r="U119" i="7" s="1"/>
  <c r="V121" i="7"/>
  <c r="T121" i="7"/>
  <c r="S121" i="7"/>
  <c r="V123" i="7"/>
  <c r="T123" i="7"/>
  <c r="S123" i="7"/>
  <c r="U123" i="7" s="1"/>
  <c r="V125" i="7"/>
  <c r="T125" i="7"/>
  <c r="S125" i="7"/>
  <c r="V127" i="7"/>
  <c r="T127" i="7"/>
  <c r="S127" i="7"/>
  <c r="U127" i="7" s="1"/>
  <c r="V10" i="7"/>
  <c r="S10" i="7"/>
  <c r="S129" i="7" s="1"/>
  <c r="L129" i="9"/>
  <c r="M129" i="9" s="1"/>
  <c r="Q129" i="7"/>
  <c r="H10" i="7"/>
  <c r="H12" i="7"/>
  <c r="H16" i="7"/>
  <c r="H20" i="7"/>
  <c r="G25" i="7"/>
  <c r="H11" i="7"/>
  <c r="G13" i="7"/>
  <c r="H15" i="7"/>
  <c r="H17" i="7"/>
  <c r="H19" i="7"/>
  <c r="G21" i="7"/>
  <c r="G23" i="7"/>
  <c r="G24" i="7"/>
  <c r="G26" i="7"/>
  <c r="G14" i="7"/>
  <c r="H18" i="7"/>
  <c r="G22" i="7"/>
  <c r="H27" i="7"/>
  <c r="G29" i="7"/>
  <c r="G30" i="7"/>
  <c r="G32" i="7"/>
  <c r="G34" i="7"/>
  <c r="G36" i="7"/>
  <c r="G38" i="7"/>
  <c r="E129" i="8"/>
  <c r="G10" i="8"/>
  <c r="K10" i="8" s="1"/>
  <c r="J11" i="8"/>
  <c r="G11" i="8"/>
  <c r="K11" i="8" s="1"/>
  <c r="G12" i="8"/>
  <c r="K12" i="8" s="1"/>
  <c r="J12" i="8"/>
  <c r="J13" i="8"/>
  <c r="G13" i="8"/>
  <c r="K13" i="8" s="1"/>
  <c r="J14" i="8"/>
  <c r="G14" i="8"/>
  <c r="K14" i="8" s="1"/>
  <c r="J15" i="8"/>
  <c r="G15" i="8"/>
  <c r="K15" i="8" s="1"/>
  <c r="G16" i="8"/>
  <c r="K16" i="8" s="1"/>
  <c r="J16" i="8"/>
  <c r="J17" i="8"/>
  <c r="G17" i="8"/>
  <c r="K17" i="8" s="1"/>
  <c r="J18" i="8"/>
  <c r="G18" i="8"/>
  <c r="K18" i="8" s="1"/>
  <c r="J19" i="8"/>
  <c r="G19" i="8"/>
  <c r="K19" i="8" s="1"/>
  <c r="G20" i="8"/>
  <c r="K20" i="8" s="1"/>
  <c r="J20" i="8"/>
  <c r="J21" i="8"/>
  <c r="G21" i="8"/>
  <c r="K21" i="8" s="1"/>
  <c r="J22" i="8"/>
  <c r="G22" i="8"/>
  <c r="K22" i="8" s="1"/>
  <c r="J23" i="8"/>
  <c r="G23" i="8"/>
  <c r="K23" i="8" s="1"/>
  <c r="J24" i="8"/>
  <c r="G24" i="8"/>
  <c r="K24" i="8" s="1"/>
  <c r="J25" i="8"/>
  <c r="G25" i="8"/>
  <c r="K25" i="8" s="1"/>
  <c r="J26" i="8"/>
  <c r="G26" i="8"/>
  <c r="K26" i="8" s="1"/>
  <c r="G27" i="8"/>
  <c r="K27" i="8" s="1"/>
  <c r="J27" i="8"/>
  <c r="J28" i="8"/>
  <c r="G28" i="8"/>
  <c r="K28" i="8" s="1"/>
  <c r="J29" i="8"/>
  <c r="G29" i="8"/>
  <c r="K29" i="8" s="1"/>
  <c r="G30" i="8"/>
  <c r="K30" i="8" s="1"/>
  <c r="J30" i="8"/>
  <c r="J31" i="8"/>
  <c r="G31" i="8"/>
  <c r="K31" i="8" s="1"/>
  <c r="J32" i="8"/>
  <c r="G32" i="8"/>
  <c r="K32" i="8" s="1"/>
  <c r="J33" i="8"/>
  <c r="G33" i="8"/>
  <c r="K33" i="8" s="1"/>
  <c r="G34" i="8"/>
  <c r="K34" i="8" s="1"/>
  <c r="J34" i="8"/>
  <c r="J35" i="8"/>
  <c r="G35" i="8"/>
  <c r="K35" i="8" s="1"/>
  <c r="J36" i="8"/>
  <c r="G36" i="8"/>
  <c r="K36" i="8" s="1"/>
  <c r="J37" i="8"/>
  <c r="G37" i="8"/>
  <c r="K37" i="8" s="1"/>
  <c r="G38" i="8"/>
  <c r="K38" i="8" s="1"/>
  <c r="J38" i="8"/>
  <c r="J39" i="8"/>
  <c r="G39" i="8"/>
  <c r="K39" i="8" s="1"/>
  <c r="J40" i="8"/>
  <c r="G40" i="8"/>
  <c r="K40" i="8" s="1"/>
  <c r="J41" i="8"/>
  <c r="G41" i="8"/>
  <c r="K41" i="8" s="1"/>
  <c r="G42" i="8"/>
  <c r="K42" i="8" s="1"/>
  <c r="J42" i="8"/>
  <c r="J43" i="8"/>
  <c r="G43" i="8"/>
  <c r="K43" i="8" s="1"/>
  <c r="J44" i="8"/>
  <c r="G44" i="8"/>
  <c r="K44" i="8" s="1"/>
  <c r="J45" i="8"/>
  <c r="G45" i="8"/>
  <c r="K45" i="8" s="1"/>
  <c r="G46" i="8"/>
  <c r="K46" i="8" s="1"/>
  <c r="J46" i="8"/>
  <c r="J47" i="8"/>
  <c r="G47" i="8"/>
  <c r="K47" i="8" s="1"/>
  <c r="J48" i="8"/>
  <c r="G48" i="8"/>
  <c r="K48" i="8" s="1"/>
  <c r="G49" i="8"/>
  <c r="K49" i="8" s="1"/>
  <c r="J49" i="8"/>
  <c r="J50" i="8"/>
  <c r="G50" i="8"/>
  <c r="K50" i="8" s="1"/>
  <c r="J51" i="8"/>
  <c r="G51" i="8"/>
  <c r="K51" i="8" s="1"/>
  <c r="J52" i="8"/>
  <c r="G52" i="8"/>
  <c r="K52" i="8" s="1"/>
  <c r="G53" i="8"/>
  <c r="K53" i="8" s="1"/>
  <c r="J53" i="8"/>
  <c r="J54" i="8"/>
  <c r="G54" i="8"/>
  <c r="K54" i="8" s="1"/>
  <c r="J55" i="8"/>
  <c r="G55" i="8"/>
  <c r="K55" i="8" s="1"/>
  <c r="J56" i="8"/>
  <c r="G56" i="8"/>
  <c r="K56" i="8" s="1"/>
  <c r="G57" i="8"/>
  <c r="K57" i="8" s="1"/>
  <c r="J57" i="8"/>
  <c r="J58" i="8"/>
  <c r="G58" i="8"/>
  <c r="K58" i="8" s="1"/>
  <c r="J59" i="8"/>
  <c r="G59" i="8"/>
  <c r="K59" i="8" s="1"/>
  <c r="G60" i="8"/>
  <c r="K60" i="8" s="1"/>
  <c r="J60" i="8"/>
  <c r="G61" i="8"/>
  <c r="K61" i="8" s="1"/>
  <c r="J61" i="8"/>
  <c r="J62" i="8"/>
  <c r="G62" i="8"/>
  <c r="K62" i="8" s="1"/>
  <c r="J63" i="8"/>
  <c r="G63" i="8"/>
  <c r="K63" i="8" s="1"/>
  <c r="J64" i="8"/>
  <c r="G64" i="8"/>
  <c r="K64" i="8" s="1"/>
  <c r="G65" i="8"/>
  <c r="K65" i="8" s="1"/>
  <c r="J65" i="8"/>
  <c r="J66" i="8"/>
  <c r="G66" i="8"/>
  <c r="K66" i="8" s="1"/>
  <c r="J67" i="8"/>
  <c r="G67" i="8"/>
  <c r="K67" i="8" s="1"/>
  <c r="J68" i="8"/>
  <c r="G68" i="8"/>
  <c r="K68" i="8" s="1"/>
  <c r="J69" i="8"/>
  <c r="G69" i="8"/>
  <c r="K69" i="8" s="1"/>
  <c r="J70" i="8"/>
  <c r="G70" i="8"/>
  <c r="K70" i="8" s="1"/>
  <c r="J71" i="8"/>
  <c r="G71" i="8"/>
  <c r="K71" i="8" s="1"/>
  <c r="G72" i="8"/>
  <c r="K72" i="8" s="1"/>
  <c r="J72" i="8"/>
  <c r="J73" i="8"/>
  <c r="G73" i="8"/>
  <c r="K73" i="8" s="1"/>
  <c r="J74" i="8"/>
  <c r="G74" i="8"/>
  <c r="K74" i="8" s="1"/>
  <c r="J75" i="8"/>
  <c r="G75" i="8"/>
  <c r="K75" i="8" s="1"/>
  <c r="G76" i="8"/>
  <c r="K76" i="8" s="1"/>
  <c r="J76" i="8"/>
  <c r="J77" i="8"/>
  <c r="G77" i="8"/>
  <c r="K77" i="8" s="1"/>
  <c r="J78" i="8"/>
  <c r="G78" i="8"/>
  <c r="K78" i="8" s="1"/>
  <c r="J79" i="8"/>
  <c r="G79" i="8"/>
  <c r="K79" i="8" s="1"/>
  <c r="G80" i="8"/>
  <c r="K80" i="8" s="1"/>
  <c r="J80" i="8"/>
  <c r="J81" i="8"/>
  <c r="G81" i="8"/>
  <c r="K81" i="8" s="1"/>
  <c r="J82" i="8"/>
  <c r="G82" i="8"/>
  <c r="K82" i="8" s="1"/>
  <c r="J83" i="8"/>
  <c r="G83" i="8"/>
  <c r="K83" i="8" s="1"/>
  <c r="G84" i="8"/>
  <c r="K84" i="8" s="1"/>
  <c r="J84" i="8"/>
  <c r="J85" i="8"/>
  <c r="G85" i="8"/>
  <c r="K85" i="8" s="1"/>
  <c r="J86" i="8"/>
  <c r="G86" i="8"/>
  <c r="K86" i="8" s="1"/>
  <c r="J87" i="8"/>
  <c r="G87" i="8"/>
  <c r="K87" i="8" s="1"/>
  <c r="G88" i="8"/>
  <c r="K88" i="8" s="1"/>
  <c r="J88" i="8"/>
  <c r="J89" i="8"/>
  <c r="G89" i="8"/>
  <c r="K89" i="8" s="1"/>
  <c r="J90" i="8"/>
  <c r="G90" i="8"/>
  <c r="K90" i="8" s="1"/>
  <c r="G91" i="8"/>
  <c r="K91" i="8" s="1"/>
  <c r="J91" i="8"/>
  <c r="J92" i="8"/>
  <c r="G92" i="8"/>
  <c r="K92" i="8" s="1"/>
  <c r="J93" i="8"/>
  <c r="G93" i="8"/>
  <c r="K93" i="8" s="1"/>
  <c r="J94" i="8"/>
  <c r="G94" i="8"/>
  <c r="K94" i="8" s="1"/>
  <c r="G95" i="8"/>
  <c r="K95" i="8" s="1"/>
  <c r="J95" i="8"/>
  <c r="J96" i="8"/>
  <c r="G96" i="8"/>
  <c r="K96" i="8" s="1"/>
  <c r="J97" i="8"/>
  <c r="G97" i="8"/>
  <c r="K97" i="8" s="1"/>
  <c r="J98" i="8"/>
  <c r="G98" i="8"/>
  <c r="K98" i="8" s="1"/>
  <c r="G99" i="8"/>
  <c r="K99" i="8" s="1"/>
  <c r="J99" i="8"/>
  <c r="J100" i="8"/>
  <c r="G100" i="8"/>
  <c r="K100" i="8" s="1"/>
  <c r="J101" i="8"/>
  <c r="G101" i="8"/>
  <c r="K101" i="8" s="1"/>
  <c r="J102" i="8"/>
  <c r="G102" i="8"/>
  <c r="K102" i="8" s="1"/>
  <c r="G103" i="8"/>
  <c r="K103" i="8" s="1"/>
  <c r="J103" i="8"/>
  <c r="J104" i="8"/>
  <c r="G104" i="8"/>
  <c r="K104" i="8" s="1"/>
  <c r="J105" i="8"/>
  <c r="G105" i="8"/>
  <c r="K105" i="8" s="1"/>
  <c r="J106" i="8"/>
  <c r="G106" i="8"/>
  <c r="K106" i="8" s="1"/>
  <c r="G107" i="8"/>
  <c r="K107" i="8" s="1"/>
  <c r="J107" i="8"/>
  <c r="J108" i="8"/>
  <c r="G108" i="8"/>
  <c r="K108" i="8" s="1"/>
  <c r="J109" i="8"/>
  <c r="G109" i="8"/>
  <c r="K109" i="8" s="1"/>
  <c r="J110" i="8"/>
  <c r="G110" i="8"/>
  <c r="K110" i="8" s="1"/>
  <c r="J111" i="8"/>
  <c r="G111" i="8"/>
  <c r="K111" i="8" s="1"/>
  <c r="J112" i="8"/>
  <c r="G112" i="8"/>
  <c r="K112" i="8" s="1"/>
  <c r="J113" i="8"/>
  <c r="G113" i="8"/>
  <c r="K113" i="8" s="1"/>
  <c r="G114" i="8"/>
  <c r="K114" i="8" s="1"/>
  <c r="J114" i="8"/>
  <c r="J115" i="8"/>
  <c r="G115" i="8"/>
  <c r="K115" i="8" s="1"/>
  <c r="J116" i="8"/>
  <c r="I11" i="8"/>
  <c r="H12" i="8"/>
  <c r="I13" i="8"/>
  <c r="H14" i="8"/>
  <c r="I15" i="8"/>
  <c r="H16" i="8"/>
  <c r="I17" i="8"/>
  <c r="H18" i="8"/>
  <c r="I19" i="8"/>
  <c r="H20" i="8"/>
  <c r="I21" i="8"/>
  <c r="H22" i="8"/>
  <c r="I23" i="8"/>
  <c r="I24" i="8"/>
  <c r="H25" i="8"/>
  <c r="I26" i="8"/>
  <c r="H27" i="8"/>
  <c r="I28" i="8"/>
  <c r="H29" i="8"/>
  <c r="H30" i="8"/>
  <c r="I31" i="8"/>
  <c r="H32" i="8"/>
  <c r="I33" i="8"/>
  <c r="H34" i="8"/>
  <c r="I35" i="8"/>
  <c r="H36" i="8"/>
  <c r="I37" i="8"/>
  <c r="H38" i="8"/>
  <c r="I39" i="8"/>
  <c r="H40" i="8"/>
  <c r="I41" i="8"/>
  <c r="H42" i="8"/>
  <c r="I43" i="8"/>
  <c r="H44" i="8"/>
  <c r="I45" i="8"/>
  <c r="H46" i="8"/>
  <c r="H47" i="8"/>
  <c r="I48" i="8"/>
  <c r="H49" i="8"/>
  <c r="I50" i="8"/>
  <c r="H51" i="8"/>
  <c r="I52" i="8"/>
  <c r="H53" i="8"/>
  <c r="H55" i="8"/>
  <c r="H57" i="8"/>
  <c r="H59" i="8"/>
  <c r="I60" i="8"/>
  <c r="H61" i="8"/>
  <c r="H63" i="8"/>
  <c r="H65" i="8"/>
  <c r="I72" i="8"/>
  <c r="I10" i="8"/>
  <c r="I12" i="8"/>
  <c r="I14" i="8"/>
  <c r="I16" i="8"/>
  <c r="I18" i="8"/>
  <c r="I20" i="8"/>
  <c r="I22" i="8"/>
  <c r="I25" i="8"/>
  <c r="I27" i="8"/>
  <c r="I29" i="8"/>
  <c r="I30" i="8"/>
  <c r="I32" i="8"/>
  <c r="I34" i="8"/>
  <c r="I36" i="8"/>
  <c r="I38" i="8"/>
  <c r="I40" i="8"/>
  <c r="I42" i="8"/>
  <c r="I44" i="8"/>
  <c r="I46" i="8"/>
  <c r="I47" i="8"/>
  <c r="I49" i="8"/>
  <c r="I51" i="8"/>
  <c r="I53" i="8"/>
  <c r="I55" i="8"/>
  <c r="I57" i="8"/>
  <c r="I59" i="8"/>
  <c r="I61" i="8"/>
  <c r="I63" i="8"/>
  <c r="I65" i="8"/>
  <c r="I67" i="8"/>
  <c r="I71" i="8"/>
  <c r="H74" i="8"/>
  <c r="H76" i="8"/>
  <c r="H78" i="8"/>
  <c r="H80" i="8"/>
  <c r="H82" i="8"/>
  <c r="H84" i="8"/>
  <c r="H86" i="8"/>
  <c r="H88" i="8"/>
  <c r="H90" i="8"/>
  <c r="H91" i="8"/>
  <c r="I92" i="8"/>
  <c r="H95" i="8"/>
  <c r="I98" i="8"/>
  <c r="H99" i="8"/>
  <c r="I101" i="8"/>
  <c r="H103" i="8"/>
  <c r="H105" i="8"/>
  <c r="H107" i="8"/>
  <c r="H109" i="8"/>
  <c r="H114" i="8"/>
  <c r="H116" i="8"/>
  <c r="I76" i="8"/>
  <c r="I80" i="8"/>
  <c r="I84" i="8"/>
  <c r="I88" i="8"/>
  <c r="I91" i="8"/>
  <c r="I95" i="8"/>
  <c r="I99" i="8"/>
  <c r="I103" i="8"/>
  <c r="I107" i="8"/>
  <c r="I114" i="8"/>
  <c r="H13" i="7"/>
  <c r="H14" i="7"/>
  <c r="N14" i="7" s="1"/>
  <c r="O14" i="7" s="1"/>
  <c r="H21" i="7"/>
  <c r="H22" i="7"/>
  <c r="N22" i="7" s="1"/>
  <c r="O22" i="7" s="1"/>
  <c r="H23" i="7"/>
  <c r="N23" i="7" s="1"/>
  <c r="O23" i="7" s="1"/>
  <c r="H24" i="7"/>
  <c r="N24" i="7" s="1"/>
  <c r="O24" i="7" s="1"/>
  <c r="H25" i="7"/>
  <c r="H26" i="7"/>
  <c r="N26" i="7" s="1"/>
  <c r="O26" i="7" s="1"/>
  <c r="G10" i="7"/>
  <c r="G11" i="7"/>
  <c r="N11" i="7" s="1"/>
  <c r="O11" i="7" s="1"/>
  <c r="G12" i="7"/>
  <c r="G15" i="7"/>
  <c r="N15" i="7" s="1"/>
  <c r="O15" i="7" s="1"/>
  <c r="G16" i="7"/>
  <c r="G17" i="7"/>
  <c r="N17" i="7" s="1"/>
  <c r="O17" i="7" s="1"/>
  <c r="G18" i="7"/>
  <c r="G19" i="7"/>
  <c r="N19" i="7" s="1"/>
  <c r="O19" i="7" s="1"/>
  <c r="G20" i="7"/>
  <c r="G27" i="7"/>
  <c r="N27" i="7" s="1"/>
  <c r="O27" i="7" s="1"/>
  <c r="G31" i="7"/>
  <c r="G33" i="7"/>
  <c r="G35" i="7"/>
  <c r="G37" i="7"/>
  <c r="G39" i="7"/>
  <c r="I96" i="8" l="1"/>
  <c r="I94" i="8"/>
  <c r="U125" i="7"/>
  <c r="U121" i="7"/>
  <c r="U117" i="7"/>
  <c r="U113" i="7"/>
  <c r="U109" i="7"/>
  <c r="U105" i="7"/>
  <c r="U101" i="7"/>
  <c r="U97" i="7"/>
  <c r="U93" i="7"/>
  <c r="U89" i="7"/>
  <c r="U85" i="7"/>
  <c r="U81" i="7"/>
  <c r="U77" i="7"/>
  <c r="U73" i="7"/>
  <c r="U69" i="7"/>
  <c r="U65" i="7"/>
  <c r="U61" i="7"/>
  <c r="U57" i="7"/>
  <c r="U53" i="7"/>
  <c r="U49" i="7"/>
  <c r="U45" i="7"/>
  <c r="U41" i="7"/>
  <c r="U37" i="7"/>
  <c r="U33" i="7"/>
  <c r="U29" i="7"/>
  <c r="U25" i="7"/>
  <c r="U21" i="7"/>
  <c r="U17" i="7"/>
  <c r="U13" i="7"/>
  <c r="U126" i="7"/>
  <c r="U122" i="7"/>
  <c r="U118" i="7"/>
  <c r="U114" i="7"/>
  <c r="U110" i="7"/>
  <c r="U106" i="7"/>
  <c r="U102" i="7"/>
  <c r="U98" i="7"/>
  <c r="U94" i="7"/>
  <c r="U90" i="7"/>
  <c r="U86" i="7"/>
  <c r="U82" i="7"/>
  <c r="U78" i="7"/>
  <c r="U74" i="7"/>
  <c r="U70" i="7"/>
  <c r="U66" i="7"/>
  <c r="U62" i="7"/>
  <c r="U58" i="7"/>
  <c r="U54" i="7"/>
  <c r="U50" i="7"/>
  <c r="U46" i="7"/>
  <c r="U42" i="7"/>
  <c r="U38" i="7"/>
  <c r="U34" i="7"/>
  <c r="U30" i="7"/>
  <c r="U26" i="7"/>
  <c r="U22" i="7"/>
  <c r="U18" i="7"/>
  <c r="U14" i="7"/>
  <c r="T129" i="7"/>
  <c r="U10" i="7"/>
  <c r="I100" i="8"/>
  <c r="H10" i="8"/>
  <c r="N20" i="7"/>
  <c r="O20" i="7" s="1"/>
  <c r="N18" i="7"/>
  <c r="O18" i="7" s="1"/>
  <c r="N16" i="7"/>
  <c r="O16" i="7" s="1"/>
  <c r="N12" i="7"/>
  <c r="O12" i="7" s="1"/>
  <c r="N10" i="7"/>
  <c r="O10" i="7" s="1"/>
  <c r="N21" i="7"/>
  <c r="O21" i="7" s="1"/>
  <c r="N13" i="7"/>
  <c r="O13" i="7" s="1"/>
  <c r="N25" i="7"/>
  <c r="O25" i="7" s="1"/>
  <c r="H112" i="8"/>
  <c r="I105" i="8"/>
  <c r="I97" i="8"/>
  <c r="I93" i="8"/>
  <c r="I90" i="8"/>
  <c r="I86" i="8"/>
  <c r="I82" i="8"/>
  <c r="I78" i="8"/>
  <c r="I74" i="8"/>
  <c r="H97" i="8"/>
  <c r="H93" i="8"/>
  <c r="I89" i="8"/>
  <c r="I87" i="8"/>
  <c r="I85" i="8"/>
  <c r="I83" i="8"/>
  <c r="I81" i="8"/>
  <c r="I79" i="8"/>
  <c r="I77" i="8"/>
  <c r="I75" i="8"/>
  <c r="I73" i="8"/>
  <c r="I69" i="8"/>
  <c r="I68" i="8"/>
  <c r="I64" i="8"/>
  <c r="I62" i="8"/>
  <c r="I58" i="8"/>
  <c r="I56" i="8"/>
  <c r="I54" i="8"/>
  <c r="H116" i="7"/>
  <c r="G116" i="7"/>
  <c r="H112" i="7"/>
  <c r="G112" i="7"/>
  <c r="H109" i="7"/>
  <c r="G109" i="7"/>
  <c r="H105" i="7"/>
  <c r="G105" i="7"/>
  <c r="H97" i="7"/>
  <c r="G97" i="7"/>
  <c r="H93" i="7"/>
  <c r="G93" i="7"/>
  <c r="N93" i="7" s="1"/>
  <c r="O93" i="7" s="1"/>
  <c r="H90" i="7"/>
  <c r="N90" i="7"/>
  <c r="O90" i="7" s="1"/>
  <c r="G90" i="7"/>
  <c r="H86" i="7"/>
  <c r="G86" i="7"/>
  <c r="H82" i="7"/>
  <c r="G82" i="7"/>
  <c r="H78" i="7"/>
  <c r="G78" i="7"/>
  <c r="H74" i="7"/>
  <c r="G74" i="7"/>
  <c r="H70" i="7"/>
  <c r="G70" i="7"/>
  <c r="H66" i="7"/>
  <c r="G66" i="7"/>
  <c r="H62" i="7"/>
  <c r="G62" i="7"/>
  <c r="H58" i="7"/>
  <c r="G58" i="7"/>
  <c r="H54" i="7"/>
  <c r="G54" i="7"/>
  <c r="H50" i="7"/>
  <c r="G50" i="7"/>
  <c r="H43" i="7"/>
  <c r="G43" i="7"/>
  <c r="G28" i="7"/>
  <c r="H28" i="7"/>
  <c r="H113" i="7"/>
  <c r="G113" i="7"/>
  <c r="H110" i="7"/>
  <c r="G110" i="7"/>
  <c r="H106" i="7"/>
  <c r="G106" i="7"/>
  <c r="H102" i="7"/>
  <c r="G102" i="7"/>
  <c r="H101" i="7"/>
  <c r="G101" i="7"/>
  <c r="H98" i="7"/>
  <c r="G98" i="7"/>
  <c r="H94" i="7"/>
  <c r="G94" i="7"/>
  <c r="H87" i="7"/>
  <c r="G87" i="7"/>
  <c r="H83" i="7"/>
  <c r="G83" i="7"/>
  <c r="H79" i="7"/>
  <c r="G79" i="7"/>
  <c r="H75" i="7"/>
  <c r="G75" i="7"/>
  <c r="H71" i="7"/>
  <c r="G71" i="7"/>
  <c r="H67" i="7"/>
  <c r="G67" i="7"/>
  <c r="H63" i="7"/>
  <c r="G63" i="7"/>
  <c r="H59" i="7"/>
  <c r="G59" i="7"/>
  <c r="H55" i="7"/>
  <c r="G55" i="7"/>
  <c r="H51" i="7"/>
  <c r="G51" i="7"/>
  <c r="H47" i="7"/>
  <c r="G47" i="7"/>
  <c r="H44" i="7"/>
  <c r="G44" i="7"/>
  <c r="H40" i="7"/>
  <c r="G40" i="7"/>
  <c r="H38" i="7"/>
  <c r="N38" i="7" s="1"/>
  <c r="O38" i="7" s="1"/>
  <c r="H36" i="7"/>
  <c r="N36" i="7" s="1"/>
  <c r="O36" i="7" s="1"/>
  <c r="H34" i="7"/>
  <c r="N34" i="7" s="1"/>
  <c r="O34" i="7" s="1"/>
  <c r="H32" i="7"/>
  <c r="N32" i="7" s="1"/>
  <c r="O32" i="7" s="1"/>
  <c r="H30" i="7"/>
  <c r="N30" i="7" s="1"/>
  <c r="O30" i="7" s="1"/>
  <c r="H29" i="7"/>
  <c r="N29" i="7" s="1"/>
  <c r="O29" i="7" s="1"/>
  <c r="R129" i="7"/>
  <c r="V129" i="7" s="1"/>
  <c r="H114" i="7"/>
  <c r="G114" i="7"/>
  <c r="H107" i="7"/>
  <c r="G107" i="7"/>
  <c r="H103" i="7"/>
  <c r="G103" i="7"/>
  <c r="N103" i="7" s="1"/>
  <c r="O103" i="7" s="1"/>
  <c r="H99" i="7"/>
  <c r="G99" i="7"/>
  <c r="H95" i="7"/>
  <c r="G95" i="7"/>
  <c r="H91" i="7"/>
  <c r="G91" i="7"/>
  <c r="H88" i="7"/>
  <c r="G88" i="7"/>
  <c r="H84" i="7"/>
  <c r="G84" i="7"/>
  <c r="H80" i="7"/>
  <c r="G80" i="7"/>
  <c r="H76" i="7"/>
  <c r="G76" i="7"/>
  <c r="N76" i="7" s="1"/>
  <c r="O76" i="7" s="1"/>
  <c r="H72" i="7"/>
  <c r="G72" i="7"/>
  <c r="H68" i="7"/>
  <c r="G68" i="7"/>
  <c r="H64" i="7"/>
  <c r="G64" i="7"/>
  <c r="H60" i="7"/>
  <c r="G60" i="7"/>
  <c r="N60" i="7" s="1"/>
  <c r="O60" i="7" s="1"/>
  <c r="H56" i="7"/>
  <c r="G56" i="7"/>
  <c r="H52" i="7"/>
  <c r="G52" i="7"/>
  <c r="N52" i="7" s="1"/>
  <c r="O52" i="7" s="1"/>
  <c r="H48" i="7"/>
  <c r="G48" i="7"/>
  <c r="N48" i="7" s="1"/>
  <c r="O48" i="7" s="1"/>
  <c r="H45" i="7"/>
  <c r="N45" i="7"/>
  <c r="O45" i="7" s="1"/>
  <c r="G45" i="7"/>
  <c r="H41" i="7"/>
  <c r="G41" i="7"/>
  <c r="H115" i="7"/>
  <c r="G115" i="7"/>
  <c r="H111" i="7"/>
  <c r="G111" i="7"/>
  <c r="H108" i="7"/>
  <c r="G108" i="7"/>
  <c r="H104" i="7"/>
  <c r="G104" i="7"/>
  <c r="H100" i="7"/>
  <c r="G100" i="7"/>
  <c r="H96" i="7"/>
  <c r="G96" i="7"/>
  <c r="H92" i="7"/>
  <c r="G92" i="7"/>
  <c r="H89" i="7"/>
  <c r="G89" i="7"/>
  <c r="H85" i="7"/>
  <c r="G85" i="7"/>
  <c r="H81" i="7"/>
  <c r="G81" i="7"/>
  <c r="H77" i="7"/>
  <c r="G77" i="7"/>
  <c r="H73" i="7"/>
  <c r="G73" i="7"/>
  <c r="H69" i="7"/>
  <c r="G69" i="7"/>
  <c r="H65" i="7"/>
  <c r="G65" i="7"/>
  <c r="H61" i="7"/>
  <c r="G61" i="7"/>
  <c r="H57" i="7"/>
  <c r="G57" i="7"/>
  <c r="H53" i="7"/>
  <c r="G53" i="7"/>
  <c r="H49" i="7"/>
  <c r="G49" i="7"/>
  <c r="H46" i="7"/>
  <c r="G46" i="7"/>
  <c r="H42" i="7"/>
  <c r="G42" i="7"/>
  <c r="H39" i="7"/>
  <c r="N39" i="7" s="1"/>
  <c r="O39" i="7" s="1"/>
  <c r="H37" i="7"/>
  <c r="N37" i="7" s="1"/>
  <c r="O37" i="7" s="1"/>
  <c r="H35" i="7"/>
  <c r="N35" i="7" s="1"/>
  <c r="O35" i="7" s="1"/>
  <c r="H33" i="7"/>
  <c r="N33" i="7" s="1"/>
  <c r="O33" i="7" s="1"/>
  <c r="H31" i="7"/>
  <c r="N31" i="7" s="1"/>
  <c r="O31" i="7" s="1"/>
  <c r="I116" i="8"/>
  <c r="L116" i="8" s="1"/>
  <c r="M116" i="8" s="1"/>
  <c r="J116" i="1" s="1"/>
  <c r="I112" i="8"/>
  <c r="I109" i="8"/>
  <c r="L109" i="8" s="1"/>
  <c r="M109" i="8" s="1"/>
  <c r="J109" i="1" s="1"/>
  <c r="I115" i="8"/>
  <c r="I113" i="8"/>
  <c r="I111" i="8"/>
  <c r="I110" i="8"/>
  <c r="I108" i="8"/>
  <c r="I106" i="8"/>
  <c r="I104" i="8"/>
  <c r="I102" i="8"/>
  <c r="G129" i="8"/>
  <c r="L114" i="8"/>
  <c r="M114" i="8" s="1"/>
  <c r="J114" i="1" s="1"/>
  <c r="L107" i="8"/>
  <c r="M107" i="8" s="1"/>
  <c r="J107" i="1" s="1"/>
  <c r="L103" i="8"/>
  <c r="M103" i="8" s="1"/>
  <c r="J103" i="1" s="1"/>
  <c r="L99" i="8"/>
  <c r="M99" i="8" s="1"/>
  <c r="J99" i="1" s="1"/>
  <c r="L95" i="8"/>
  <c r="M95" i="8" s="1"/>
  <c r="J95" i="1" s="1"/>
  <c r="L91" i="8"/>
  <c r="M91" i="8" s="1"/>
  <c r="J91" i="1" s="1"/>
  <c r="L88" i="8"/>
  <c r="M88" i="8" s="1"/>
  <c r="J88" i="1" s="1"/>
  <c r="L84" i="8"/>
  <c r="M84" i="8" s="1"/>
  <c r="J84" i="1" s="1"/>
  <c r="L80" i="8"/>
  <c r="M80" i="8" s="1"/>
  <c r="J80" i="1" s="1"/>
  <c r="L76" i="8"/>
  <c r="M76" i="8" s="1"/>
  <c r="J76" i="1" s="1"/>
  <c r="H72" i="8"/>
  <c r="L72" i="8" s="1"/>
  <c r="M72" i="8" s="1"/>
  <c r="J72" i="1" s="1"/>
  <c r="L65" i="8"/>
  <c r="M65" i="8" s="1"/>
  <c r="J65" i="1" s="1"/>
  <c r="L61" i="8"/>
  <c r="M61" i="8" s="1"/>
  <c r="J61" i="1" s="1"/>
  <c r="L57" i="8"/>
  <c r="M57" i="8" s="1"/>
  <c r="J57" i="1" s="1"/>
  <c r="L53" i="8"/>
  <c r="M53" i="8" s="1"/>
  <c r="J53" i="1" s="1"/>
  <c r="L49" i="8"/>
  <c r="M49" i="8" s="1"/>
  <c r="J49" i="1" s="1"/>
  <c r="L46" i="8"/>
  <c r="M46" i="8" s="1"/>
  <c r="J46" i="1" s="1"/>
  <c r="L42" i="8"/>
  <c r="M42" i="8" s="1"/>
  <c r="J42" i="1" s="1"/>
  <c r="L38" i="8"/>
  <c r="M38" i="8" s="1"/>
  <c r="J38" i="1" s="1"/>
  <c r="L34" i="8"/>
  <c r="M34" i="8" s="1"/>
  <c r="J34" i="1" s="1"/>
  <c r="L30" i="8"/>
  <c r="M30" i="8" s="1"/>
  <c r="J30" i="1" s="1"/>
  <c r="L27" i="8"/>
  <c r="M27" i="8" s="1"/>
  <c r="J27" i="1" s="1"/>
  <c r="L20" i="8"/>
  <c r="M20" i="8" s="1"/>
  <c r="J20" i="1" s="1"/>
  <c r="L16" i="8"/>
  <c r="M16" i="8" s="1"/>
  <c r="J16" i="1" s="1"/>
  <c r="L12" i="8"/>
  <c r="M12" i="8" s="1"/>
  <c r="J12" i="1" s="1"/>
  <c r="L112" i="8"/>
  <c r="M112" i="8" s="1"/>
  <c r="J112" i="1" s="1"/>
  <c r="L105" i="8"/>
  <c r="M105" i="8" s="1"/>
  <c r="J105" i="1" s="1"/>
  <c r="L97" i="8"/>
  <c r="M97" i="8" s="1"/>
  <c r="J97" i="1" s="1"/>
  <c r="L93" i="8"/>
  <c r="M93" i="8" s="1"/>
  <c r="J93" i="1" s="1"/>
  <c r="L90" i="8"/>
  <c r="M90" i="8" s="1"/>
  <c r="J90" i="1" s="1"/>
  <c r="L86" i="8"/>
  <c r="M86" i="8" s="1"/>
  <c r="J86" i="1" s="1"/>
  <c r="L82" i="8"/>
  <c r="M82" i="8" s="1"/>
  <c r="J82" i="1" s="1"/>
  <c r="L78" i="8"/>
  <c r="M78" i="8" s="1"/>
  <c r="J78" i="1" s="1"/>
  <c r="L74" i="8"/>
  <c r="M74" i="8" s="1"/>
  <c r="J74" i="1" s="1"/>
  <c r="H68" i="8"/>
  <c r="L68" i="8" s="1"/>
  <c r="M68" i="8" s="1"/>
  <c r="J68" i="1" s="1"/>
  <c r="L63" i="8"/>
  <c r="M63" i="8" s="1"/>
  <c r="J63" i="1" s="1"/>
  <c r="L59" i="8"/>
  <c r="M59" i="8" s="1"/>
  <c r="J59" i="1" s="1"/>
  <c r="L55" i="8"/>
  <c r="M55" i="8" s="1"/>
  <c r="J55" i="1" s="1"/>
  <c r="L51" i="8"/>
  <c r="M51" i="8" s="1"/>
  <c r="J51" i="1" s="1"/>
  <c r="L47" i="8"/>
  <c r="M47" i="8" s="1"/>
  <c r="J47" i="1" s="1"/>
  <c r="L44" i="8"/>
  <c r="M44" i="8" s="1"/>
  <c r="J44" i="1" s="1"/>
  <c r="L40" i="8"/>
  <c r="M40" i="8" s="1"/>
  <c r="J40" i="1" s="1"/>
  <c r="L36" i="8"/>
  <c r="M36" i="8" s="1"/>
  <c r="J36" i="1" s="1"/>
  <c r="L32" i="8"/>
  <c r="M32" i="8" s="1"/>
  <c r="J32" i="1" s="1"/>
  <c r="L29" i="8"/>
  <c r="M29" i="8" s="1"/>
  <c r="J29" i="1" s="1"/>
  <c r="L25" i="8"/>
  <c r="M25" i="8" s="1"/>
  <c r="J25" i="1" s="1"/>
  <c r="L22" i="8"/>
  <c r="M22" i="8" s="1"/>
  <c r="J22" i="1" s="1"/>
  <c r="L18" i="8"/>
  <c r="M18" i="8" s="1"/>
  <c r="J18" i="1" s="1"/>
  <c r="L14" i="8"/>
  <c r="M14" i="8" s="1"/>
  <c r="J14" i="1" s="1"/>
  <c r="L10" i="8"/>
  <c r="M10" i="8" s="1"/>
  <c r="J10" i="1" s="1"/>
  <c r="H60" i="8"/>
  <c r="L60" i="8" s="1"/>
  <c r="M60" i="8" s="1"/>
  <c r="J60" i="1" s="1"/>
  <c r="H115" i="8"/>
  <c r="H113" i="8"/>
  <c r="L113" i="8" s="1"/>
  <c r="M113" i="8" s="1"/>
  <c r="J113" i="1" s="1"/>
  <c r="H111" i="8"/>
  <c r="H110" i="8"/>
  <c r="L110" i="8" s="1"/>
  <c r="M110" i="8" s="1"/>
  <c r="J110" i="1" s="1"/>
  <c r="H108" i="8"/>
  <c r="H106" i="8"/>
  <c r="H104" i="8"/>
  <c r="H102" i="8"/>
  <c r="L102" i="8" s="1"/>
  <c r="M102" i="8" s="1"/>
  <c r="J102" i="1" s="1"/>
  <c r="H101" i="8"/>
  <c r="L101" i="8" s="1"/>
  <c r="M101" i="8" s="1"/>
  <c r="J101" i="1" s="1"/>
  <c r="H100" i="8"/>
  <c r="H98" i="8"/>
  <c r="L98" i="8" s="1"/>
  <c r="M98" i="8" s="1"/>
  <c r="J98" i="1" s="1"/>
  <c r="H96" i="8"/>
  <c r="H94" i="8"/>
  <c r="L94" i="8" s="1"/>
  <c r="M94" i="8" s="1"/>
  <c r="J94" i="1" s="1"/>
  <c r="H92" i="8"/>
  <c r="H89" i="8"/>
  <c r="H87" i="8"/>
  <c r="L87" i="8" s="1"/>
  <c r="M87" i="8" s="1"/>
  <c r="J87" i="1" s="1"/>
  <c r="H85" i="8"/>
  <c r="H83" i="8"/>
  <c r="L83" i="8" s="1"/>
  <c r="M83" i="8" s="1"/>
  <c r="J83" i="1" s="1"/>
  <c r="H81" i="8"/>
  <c r="H79" i="8"/>
  <c r="L79" i="8" s="1"/>
  <c r="M79" i="8" s="1"/>
  <c r="J79" i="1" s="1"/>
  <c r="H77" i="8"/>
  <c r="H75" i="8"/>
  <c r="L75" i="8" s="1"/>
  <c r="M75" i="8" s="1"/>
  <c r="J75" i="1" s="1"/>
  <c r="H73" i="8"/>
  <c r="H71" i="8"/>
  <c r="L71" i="8" s="1"/>
  <c r="M71" i="8" s="1"/>
  <c r="J71" i="1" s="1"/>
  <c r="H70" i="8"/>
  <c r="I70" i="8"/>
  <c r="H69" i="8"/>
  <c r="L69" i="8" s="1"/>
  <c r="M69" i="8" s="1"/>
  <c r="J69" i="1" s="1"/>
  <c r="H67" i="8"/>
  <c r="L67" i="8" s="1"/>
  <c r="M67" i="8" s="1"/>
  <c r="J67" i="1" s="1"/>
  <c r="H66" i="8"/>
  <c r="I66" i="8"/>
  <c r="I129" i="8" s="1"/>
  <c r="H64" i="8"/>
  <c r="H62" i="8"/>
  <c r="L62" i="8" s="1"/>
  <c r="M62" i="8" s="1"/>
  <c r="J62" i="1" s="1"/>
  <c r="H58" i="8"/>
  <c r="H56" i="8"/>
  <c r="L56" i="8" s="1"/>
  <c r="M56" i="8" s="1"/>
  <c r="J56" i="1" s="1"/>
  <c r="H54" i="8"/>
  <c r="H52" i="8"/>
  <c r="L52" i="8" s="1"/>
  <c r="M52" i="8" s="1"/>
  <c r="J52" i="1" s="1"/>
  <c r="H50" i="8"/>
  <c r="H48" i="8"/>
  <c r="L48" i="8" s="1"/>
  <c r="M48" i="8" s="1"/>
  <c r="J48" i="1" s="1"/>
  <c r="H45" i="8"/>
  <c r="L45" i="8" s="1"/>
  <c r="M45" i="8" s="1"/>
  <c r="J45" i="1" s="1"/>
  <c r="H43" i="8"/>
  <c r="H41" i="8"/>
  <c r="L41" i="8" s="1"/>
  <c r="M41" i="8" s="1"/>
  <c r="J41" i="1" s="1"/>
  <c r="H39" i="8"/>
  <c r="H37" i="8"/>
  <c r="L37" i="8" s="1"/>
  <c r="M37" i="8" s="1"/>
  <c r="J37" i="1" s="1"/>
  <c r="H35" i="8"/>
  <c r="H33" i="8"/>
  <c r="L33" i="8" s="1"/>
  <c r="M33" i="8" s="1"/>
  <c r="J33" i="1" s="1"/>
  <c r="H31" i="8"/>
  <c r="H28" i="8"/>
  <c r="H26" i="8"/>
  <c r="L26" i="8" s="1"/>
  <c r="M26" i="8" s="1"/>
  <c r="J26" i="1" s="1"/>
  <c r="H24" i="8"/>
  <c r="H23" i="8"/>
  <c r="L23" i="8" s="1"/>
  <c r="M23" i="8" s="1"/>
  <c r="J23" i="1" s="1"/>
  <c r="H21" i="8"/>
  <c r="H19" i="8"/>
  <c r="L19" i="8" s="1"/>
  <c r="M19" i="8" s="1"/>
  <c r="J19" i="1" s="1"/>
  <c r="H17" i="8"/>
  <c r="H15" i="8"/>
  <c r="L15" i="8" s="1"/>
  <c r="M15" i="8" s="1"/>
  <c r="J15" i="1" s="1"/>
  <c r="H13" i="8"/>
  <c r="H11" i="8"/>
  <c r="L11" i="8" s="1"/>
  <c r="M11" i="8" s="1"/>
  <c r="J11" i="1" s="1"/>
  <c r="J129" i="8"/>
  <c r="U129" i="7" l="1"/>
  <c r="N97" i="7"/>
  <c r="O97" i="7" s="1"/>
  <c r="N59" i="7"/>
  <c r="O59" i="7" s="1"/>
  <c r="N79" i="7"/>
  <c r="O79" i="7" s="1"/>
  <c r="N106" i="7"/>
  <c r="O106" i="7" s="1"/>
  <c r="N42" i="7"/>
  <c r="O42" i="7" s="1"/>
  <c r="N61" i="7"/>
  <c r="O61" i="7" s="1"/>
  <c r="N69" i="7"/>
  <c r="O69" i="7" s="1"/>
  <c r="N73" i="7"/>
  <c r="O73" i="7" s="1"/>
  <c r="N81" i="7"/>
  <c r="O81" i="7" s="1"/>
  <c r="N96" i="7"/>
  <c r="O96" i="7" s="1"/>
  <c r="N107" i="7"/>
  <c r="O107" i="7" s="1"/>
  <c r="N110" i="7"/>
  <c r="O110" i="7" s="1"/>
  <c r="N113" i="7"/>
  <c r="O113" i="7" s="1"/>
  <c r="N43" i="7"/>
  <c r="O43" i="7" s="1"/>
  <c r="N58" i="7"/>
  <c r="O58" i="7" s="1"/>
  <c r="N46" i="7"/>
  <c r="O46" i="7" s="1"/>
  <c r="N100" i="7"/>
  <c r="O100" i="7" s="1"/>
  <c r="N108" i="7"/>
  <c r="O108" i="7" s="1"/>
  <c r="N80" i="7"/>
  <c r="O80" i="7" s="1"/>
  <c r="N84" i="7"/>
  <c r="O84" i="7" s="1"/>
  <c r="N91" i="7"/>
  <c r="O91" i="7" s="1"/>
  <c r="N44" i="7"/>
  <c r="O44" i="7" s="1"/>
  <c r="N51" i="7"/>
  <c r="O51" i="7" s="1"/>
  <c r="N55" i="7"/>
  <c r="O55" i="7" s="1"/>
  <c r="N83" i="7"/>
  <c r="O83" i="7" s="1"/>
  <c r="N87" i="7"/>
  <c r="O87" i="7" s="1"/>
  <c r="N94" i="7"/>
  <c r="O94" i="7" s="1"/>
  <c r="N62" i="7"/>
  <c r="O62" i="7" s="1"/>
  <c r="N66" i="7"/>
  <c r="O66" i="7" s="1"/>
  <c r="N74" i="7"/>
  <c r="O74" i="7" s="1"/>
  <c r="N53" i="7"/>
  <c r="O53" i="7" s="1"/>
  <c r="N57" i="7"/>
  <c r="O57" i="7" s="1"/>
  <c r="N85" i="7"/>
  <c r="O85" i="7" s="1"/>
  <c r="N89" i="7"/>
  <c r="O89" i="7" s="1"/>
  <c r="N111" i="7"/>
  <c r="O111" i="7" s="1"/>
  <c r="N115" i="7"/>
  <c r="O115" i="7" s="1"/>
  <c r="N64" i="7"/>
  <c r="O64" i="7" s="1"/>
  <c r="N68" i="7"/>
  <c r="O68" i="7" s="1"/>
  <c r="N95" i="7"/>
  <c r="O95" i="7" s="1"/>
  <c r="N99" i="7"/>
  <c r="O99" i="7" s="1"/>
  <c r="N40" i="7"/>
  <c r="O40" i="7" s="1"/>
  <c r="N67" i="7"/>
  <c r="O67" i="7" s="1"/>
  <c r="N71" i="7"/>
  <c r="O71" i="7" s="1"/>
  <c r="N98" i="7"/>
  <c r="O98" i="7" s="1"/>
  <c r="N101" i="7"/>
  <c r="O101" i="7" s="1"/>
  <c r="N28" i="7"/>
  <c r="O28" i="7" s="1"/>
  <c r="N50" i="7"/>
  <c r="O50" i="7" s="1"/>
  <c r="N78" i="7"/>
  <c r="O78" i="7" s="1"/>
  <c r="N82" i="7"/>
  <c r="O82" i="7" s="1"/>
  <c r="N49" i="7"/>
  <c r="O49" i="7" s="1"/>
  <c r="N65" i="7"/>
  <c r="O65" i="7" s="1"/>
  <c r="N77" i="7"/>
  <c r="O77" i="7" s="1"/>
  <c r="N92" i="7"/>
  <c r="O92" i="7" s="1"/>
  <c r="N104" i="7"/>
  <c r="O104" i="7" s="1"/>
  <c r="N41" i="7"/>
  <c r="O41" i="7" s="1"/>
  <c r="N56" i="7"/>
  <c r="O56" i="7" s="1"/>
  <c r="N72" i="7"/>
  <c r="O72" i="7" s="1"/>
  <c r="N88" i="7"/>
  <c r="O88" i="7" s="1"/>
  <c r="N114" i="7"/>
  <c r="O114" i="7" s="1"/>
  <c r="N47" i="7"/>
  <c r="O47" i="7" s="1"/>
  <c r="N63" i="7"/>
  <c r="O63" i="7" s="1"/>
  <c r="N75" i="7"/>
  <c r="O75" i="7" s="1"/>
  <c r="N102" i="7"/>
  <c r="O102" i="7" s="1"/>
  <c r="N54" i="7"/>
  <c r="O54" i="7" s="1"/>
  <c r="N70" i="7"/>
  <c r="O70" i="7" s="1"/>
  <c r="N86" i="7"/>
  <c r="O86" i="7" s="1"/>
  <c r="N105" i="7"/>
  <c r="O105" i="7" s="1"/>
  <c r="N109" i="7"/>
  <c r="O109" i="7" s="1"/>
  <c r="N112" i="7"/>
  <c r="O112" i="7" s="1"/>
  <c r="N116" i="7"/>
  <c r="O116" i="7" s="1"/>
  <c r="L106" i="8"/>
  <c r="M106" i="8" s="1"/>
  <c r="J106" i="1" s="1"/>
  <c r="L70" i="8"/>
  <c r="M70" i="8" s="1"/>
  <c r="J70" i="1" s="1"/>
  <c r="L13" i="8"/>
  <c r="M13" i="8" s="1"/>
  <c r="J13" i="1" s="1"/>
  <c r="L17" i="8"/>
  <c r="M17" i="8" s="1"/>
  <c r="J17" i="1" s="1"/>
  <c r="L21" i="8"/>
  <c r="M21" i="8" s="1"/>
  <c r="J21" i="1" s="1"/>
  <c r="L24" i="8"/>
  <c r="M24" i="8" s="1"/>
  <c r="J24" i="1" s="1"/>
  <c r="L28" i="8"/>
  <c r="M28" i="8" s="1"/>
  <c r="J28" i="1" s="1"/>
  <c r="L31" i="8"/>
  <c r="M31" i="8" s="1"/>
  <c r="J31" i="1" s="1"/>
  <c r="L35" i="8"/>
  <c r="M35" i="8" s="1"/>
  <c r="J35" i="1" s="1"/>
  <c r="L39" i="8"/>
  <c r="M39" i="8" s="1"/>
  <c r="J39" i="1" s="1"/>
  <c r="L43" i="8"/>
  <c r="M43" i="8" s="1"/>
  <c r="J43" i="1" s="1"/>
  <c r="L50" i="8"/>
  <c r="M50" i="8" s="1"/>
  <c r="J50" i="1" s="1"/>
  <c r="L54" i="8"/>
  <c r="M54" i="8" s="1"/>
  <c r="J54" i="1" s="1"/>
  <c r="L58" i="8"/>
  <c r="M58" i="8" s="1"/>
  <c r="J58" i="1" s="1"/>
  <c r="L64" i="8"/>
  <c r="M64" i="8" s="1"/>
  <c r="J64" i="1" s="1"/>
  <c r="L73" i="8"/>
  <c r="M73" i="8" s="1"/>
  <c r="J73" i="1" s="1"/>
  <c r="L77" i="8"/>
  <c r="M77" i="8" s="1"/>
  <c r="J77" i="1" s="1"/>
  <c r="L81" i="8"/>
  <c r="M81" i="8" s="1"/>
  <c r="J81" i="1" s="1"/>
  <c r="L85" i="8"/>
  <c r="M85" i="8" s="1"/>
  <c r="J85" i="1" s="1"/>
  <c r="L89" i="8"/>
  <c r="M89" i="8" s="1"/>
  <c r="J89" i="1" s="1"/>
  <c r="L92" i="8"/>
  <c r="M92" i="8" s="1"/>
  <c r="J92" i="1" s="1"/>
  <c r="L96" i="8"/>
  <c r="M96" i="8" s="1"/>
  <c r="J96" i="1" s="1"/>
  <c r="L100" i="8"/>
  <c r="M100" i="8" s="1"/>
  <c r="J100" i="1" s="1"/>
  <c r="L104" i="8"/>
  <c r="M104" i="8" s="1"/>
  <c r="J104" i="1" s="1"/>
  <c r="L108" i="8"/>
  <c r="M108" i="8" s="1"/>
  <c r="J108" i="1" s="1"/>
  <c r="L111" i="8"/>
  <c r="M111" i="8" s="1"/>
  <c r="J111" i="1" s="1"/>
  <c r="L115" i="8"/>
  <c r="M115" i="8" s="1"/>
  <c r="J115" i="1" s="1"/>
  <c r="H129" i="8"/>
  <c r="L66" i="8"/>
  <c r="M66" i="8" s="1"/>
  <c r="J66" i="1" s="1"/>
  <c r="K129" i="8"/>
  <c r="L129" i="8" l="1"/>
  <c r="M129" i="8" s="1"/>
  <c r="J13" i="3" l="1"/>
  <c r="J17" i="3"/>
  <c r="J19" i="3"/>
  <c r="J23" i="3"/>
  <c r="J24" i="3"/>
  <c r="J28" i="3"/>
  <c r="J31" i="3"/>
  <c r="J10" i="3"/>
  <c r="J12" i="3"/>
  <c r="J14" i="3"/>
  <c r="J16" i="3"/>
  <c r="J18" i="3"/>
  <c r="J20" i="3"/>
  <c r="J22" i="3"/>
  <c r="J25" i="3"/>
  <c r="J27" i="3"/>
  <c r="J29" i="3"/>
  <c r="J30" i="3"/>
  <c r="J32" i="3"/>
  <c r="J34" i="3"/>
  <c r="J36" i="3"/>
  <c r="J38" i="3"/>
  <c r="J40" i="3"/>
  <c r="J42" i="3"/>
  <c r="J44" i="3"/>
  <c r="J46" i="3"/>
  <c r="J47" i="3"/>
  <c r="J49" i="3"/>
  <c r="J51" i="3"/>
  <c r="J53" i="3"/>
  <c r="J55" i="3"/>
  <c r="J57" i="3"/>
  <c r="J59" i="3"/>
  <c r="J61" i="3"/>
  <c r="J63" i="3"/>
  <c r="J65" i="3"/>
  <c r="J67" i="3"/>
  <c r="J69" i="3"/>
  <c r="J71" i="3"/>
  <c r="J73" i="3"/>
  <c r="J75" i="3"/>
  <c r="J77" i="3"/>
  <c r="J79" i="3"/>
  <c r="J81" i="3"/>
  <c r="J83" i="3"/>
  <c r="J85" i="3"/>
  <c r="J87" i="3"/>
  <c r="J89" i="3"/>
  <c r="J92" i="3"/>
  <c r="J94" i="3"/>
  <c r="J96" i="3"/>
  <c r="J98" i="3"/>
  <c r="J100" i="3"/>
  <c r="J101" i="3"/>
  <c r="J102" i="3"/>
  <c r="J104" i="3"/>
  <c r="J106" i="3"/>
  <c r="J108" i="3"/>
  <c r="J110" i="3"/>
  <c r="J111" i="3"/>
  <c r="J113" i="3"/>
  <c r="J115" i="3"/>
  <c r="J11" i="3"/>
  <c r="J15" i="3"/>
  <c r="J21" i="3"/>
  <c r="J26" i="3"/>
  <c r="J33" i="3"/>
  <c r="J35" i="3"/>
  <c r="J37" i="3"/>
  <c r="J39" i="3"/>
  <c r="J41" i="3"/>
  <c r="J43" i="3"/>
  <c r="J45" i="3"/>
  <c r="J48" i="3"/>
  <c r="J50" i="3"/>
  <c r="J52" i="3"/>
  <c r="J54" i="3"/>
  <c r="J56" i="3"/>
  <c r="J58" i="3"/>
  <c r="J60" i="3"/>
  <c r="J62" i="3"/>
  <c r="J64" i="3"/>
  <c r="J66" i="3"/>
  <c r="J68" i="3"/>
  <c r="J70" i="3"/>
  <c r="J72" i="3"/>
  <c r="J74" i="3"/>
  <c r="J76" i="3"/>
  <c r="J78" i="3"/>
  <c r="J80" i="3"/>
  <c r="J82" i="3"/>
  <c r="J84" i="3"/>
  <c r="J86" i="3"/>
  <c r="J88" i="3"/>
  <c r="J90" i="3"/>
  <c r="J91" i="3"/>
  <c r="J93" i="3"/>
  <c r="J95" i="3"/>
  <c r="J97" i="3"/>
  <c r="J99" i="3"/>
  <c r="J103" i="3"/>
  <c r="J105" i="3"/>
  <c r="J107" i="3"/>
  <c r="J109" i="3"/>
  <c r="J112" i="3"/>
  <c r="J114" i="3"/>
  <c r="J116" i="3"/>
  <c r="H117" i="5" l="1"/>
  <c r="G117" i="5"/>
  <c r="H116" i="5"/>
  <c r="I116" i="5" s="1"/>
  <c r="J116" i="5" s="1"/>
  <c r="G116" i="5"/>
  <c r="H115" i="5"/>
  <c r="G115" i="5"/>
  <c r="H114" i="5"/>
  <c r="I114" i="5" s="1"/>
  <c r="J114" i="5" s="1"/>
  <c r="G114" i="5"/>
  <c r="H113" i="5"/>
  <c r="G113" i="5"/>
  <c r="H112" i="5"/>
  <c r="I112" i="5" s="1"/>
  <c r="J112" i="5" s="1"/>
  <c r="G112" i="5"/>
  <c r="H111" i="5"/>
  <c r="G111" i="5"/>
  <c r="H110" i="5"/>
  <c r="I110" i="5" s="1"/>
  <c r="J110" i="5" s="1"/>
  <c r="G110" i="5"/>
  <c r="H109" i="5"/>
  <c r="G109" i="5"/>
  <c r="H108" i="5"/>
  <c r="I108" i="5" s="1"/>
  <c r="J108" i="5" s="1"/>
  <c r="G108" i="5"/>
  <c r="H107" i="5"/>
  <c r="G107" i="5"/>
  <c r="H106" i="5"/>
  <c r="I106" i="5" s="1"/>
  <c r="J106" i="5" s="1"/>
  <c r="G106" i="5"/>
  <c r="H105" i="5"/>
  <c r="G105" i="5"/>
  <c r="H104" i="5"/>
  <c r="I104" i="5" s="1"/>
  <c r="J104" i="5" s="1"/>
  <c r="G104" i="5"/>
  <c r="H103" i="5"/>
  <c r="G103" i="5"/>
  <c r="H102" i="5"/>
  <c r="I102" i="5" s="1"/>
  <c r="J102" i="5" s="1"/>
  <c r="G102" i="5"/>
  <c r="H101" i="5"/>
  <c r="G101" i="5"/>
  <c r="H100" i="5"/>
  <c r="I100" i="5" s="1"/>
  <c r="J100" i="5" s="1"/>
  <c r="G100" i="5"/>
  <c r="H99" i="5"/>
  <c r="G99" i="5"/>
  <c r="H98" i="5"/>
  <c r="I98" i="5" s="1"/>
  <c r="J98" i="5" s="1"/>
  <c r="G98" i="5"/>
  <c r="H97" i="5"/>
  <c r="G97" i="5"/>
  <c r="H96" i="5"/>
  <c r="I96" i="5" s="1"/>
  <c r="J96" i="5" s="1"/>
  <c r="G96" i="5"/>
  <c r="H95" i="5"/>
  <c r="G95" i="5"/>
  <c r="H94" i="5"/>
  <c r="I94" i="5" s="1"/>
  <c r="J94" i="5" s="1"/>
  <c r="G94" i="5"/>
  <c r="H93" i="5"/>
  <c r="G93" i="5"/>
  <c r="H92" i="5"/>
  <c r="I92" i="5" s="1"/>
  <c r="J92" i="5" s="1"/>
  <c r="G92" i="5"/>
  <c r="H91" i="5"/>
  <c r="G91" i="5"/>
  <c r="H90" i="5"/>
  <c r="I90" i="5" s="1"/>
  <c r="J90" i="5" s="1"/>
  <c r="G90" i="5"/>
  <c r="H89" i="5"/>
  <c r="G89" i="5"/>
  <c r="H88" i="5"/>
  <c r="I88" i="5" s="1"/>
  <c r="J88" i="5" s="1"/>
  <c r="G88" i="5"/>
  <c r="H87" i="5"/>
  <c r="G87" i="5"/>
  <c r="H86" i="5"/>
  <c r="I86" i="5" s="1"/>
  <c r="J86" i="5" s="1"/>
  <c r="G86" i="5"/>
  <c r="H85" i="5"/>
  <c r="G85" i="5"/>
  <c r="H84" i="5"/>
  <c r="I84" i="5" s="1"/>
  <c r="J84" i="5" s="1"/>
  <c r="G84" i="5"/>
  <c r="H83" i="5"/>
  <c r="G83" i="5"/>
  <c r="H82" i="5"/>
  <c r="I82" i="5" s="1"/>
  <c r="J82" i="5" s="1"/>
  <c r="G82" i="5"/>
  <c r="H81" i="5"/>
  <c r="G81" i="5"/>
  <c r="H80" i="5"/>
  <c r="I80" i="5" s="1"/>
  <c r="J80" i="5" s="1"/>
  <c r="G80" i="5"/>
  <c r="H79" i="5"/>
  <c r="G79" i="5"/>
  <c r="H78" i="5"/>
  <c r="I78" i="5" s="1"/>
  <c r="J78" i="5" s="1"/>
  <c r="G78" i="5"/>
  <c r="H77" i="5"/>
  <c r="G77" i="5"/>
  <c r="H76" i="5"/>
  <c r="I76" i="5" s="1"/>
  <c r="J76" i="5" s="1"/>
  <c r="G76" i="5"/>
  <c r="H75" i="5"/>
  <c r="G75" i="5"/>
  <c r="H74" i="5"/>
  <c r="I74" i="5" s="1"/>
  <c r="J74" i="5" s="1"/>
  <c r="G74" i="5"/>
  <c r="H73" i="5"/>
  <c r="G73" i="5"/>
  <c r="H72" i="5"/>
  <c r="I72" i="5" s="1"/>
  <c r="J72" i="5" s="1"/>
  <c r="G72" i="5"/>
  <c r="H71" i="5"/>
  <c r="G71" i="5"/>
  <c r="H70" i="5"/>
  <c r="I70" i="5" s="1"/>
  <c r="J70" i="5" s="1"/>
  <c r="G70" i="5"/>
  <c r="H69" i="5"/>
  <c r="G69" i="5"/>
  <c r="H68" i="5"/>
  <c r="I68" i="5" s="1"/>
  <c r="J68" i="5" s="1"/>
  <c r="G68" i="5"/>
  <c r="H67" i="5"/>
  <c r="G67" i="5"/>
  <c r="H66" i="5"/>
  <c r="I66" i="5" s="1"/>
  <c r="J66" i="5" s="1"/>
  <c r="G66" i="5"/>
  <c r="H65" i="5"/>
  <c r="G65" i="5"/>
  <c r="H64" i="5"/>
  <c r="I64" i="5" s="1"/>
  <c r="J64" i="5" s="1"/>
  <c r="G64" i="5"/>
  <c r="H63" i="5"/>
  <c r="G63" i="5"/>
  <c r="H62" i="5"/>
  <c r="I62" i="5" s="1"/>
  <c r="J62" i="5" s="1"/>
  <c r="G62" i="5"/>
  <c r="H61" i="5"/>
  <c r="G61" i="5"/>
  <c r="H60" i="5"/>
  <c r="I60" i="5" s="1"/>
  <c r="J60" i="5" s="1"/>
  <c r="G60" i="5"/>
  <c r="H59" i="5"/>
  <c r="G59" i="5"/>
  <c r="H58" i="5"/>
  <c r="I58" i="5" s="1"/>
  <c r="J58" i="5" s="1"/>
  <c r="G58" i="5"/>
  <c r="H57" i="5"/>
  <c r="G57" i="5"/>
  <c r="H56" i="5"/>
  <c r="I56" i="5" s="1"/>
  <c r="J56" i="5" s="1"/>
  <c r="G56" i="5"/>
  <c r="H55" i="5"/>
  <c r="G55" i="5"/>
  <c r="H54" i="5"/>
  <c r="I54" i="5" s="1"/>
  <c r="J54" i="5" s="1"/>
  <c r="G54" i="5"/>
  <c r="H53" i="5"/>
  <c r="G53" i="5"/>
  <c r="H52" i="5"/>
  <c r="I52" i="5" s="1"/>
  <c r="J52" i="5" s="1"/>
  <c r="G52" i="5"/>
  <c r="H51" i="5"/>
  <c r="G51" i="5"/>
  <c r="H50" i="5"/>
  <c r="I50" i="5" s="1"/>
  <c r="J50" i="5" s="1"/>
  <c r="G50" i="5"/>
  <c r="H49" i="5"/>
  <c r="G49" i="5"/>
  <c r="H48" i="5"/>
  <c r="I48" i="5" s="1"/>
  <c r="J48" i="5" s="1"/>
  <c r="G48" i="5"/>
  <c r="H47" i="5"/>
  <c r="G47" i="5"/>
  <c r="H46" i="5"/>
  <c r="I46" i="5" s="1"/>
  <c r="J46" i="5" s="1"/>
  <c r="G46" i="5"/>
  <c r="H45" i="5"/>
  <c r="G45" i="5"/>
  <c r="H44" i="5"/>
  <c r="G44" i="5"/>
  <c r="H43" i="5"/>
  <c r="G43" i="5"/>
  <c r="H42" i="5"/>
  <c r="I42" i="5" s="1"/>
  <c r="J42" i="5" s="1"/>
  <c r="G42" i="5"/>
  <c r="H41" i="5"/>
  <c r="G41" i="5"/>
  <c r="H40" i="5"/>
  <c r="G40" i="5"/>
  <c r="H39" i="5"/>
  <c r="G39" i="5"/>
  <c r="H38" i="5"/>
  <c r="I38" i="5" s="1"/>
  <c r="J38" i="5" s="1"/>
  <c r="G38" i="5"/>
  <c r="H37" i="5"/>
  <c r="G37" i="5"/>
  <c r="H36" i="5"/>
  <c r="G36" i="5"/>
  <c r="H35" i="5"/>
  <c r="G35" i="5"/>
  <c r="H34" i="5"/>
  <c r="I34" i="5" s="1"/>
  <c r="J34" i="5" s="1"/>
  <c r="G34" i="5"/>
  <c r="H33" i="5"/>
  <c r="G33" i="5"/>
  <c r="H32" i="5"/>
  <c r="G32" i="5"/>
  <c r="H31" i="5"/>
  <c r="G31" i="5"/>
  <c r="H30" i="5"/>
  <c r="G30" i="5"/>
  <c r="H29" i="5"/>
  <c r="I29" i="5" s="1"/>
  <c r="J29" i="5" s="1"/>
  <c r="G29" i="5"/>
  <c r="H28" i="5"/>
  <c r="G28" i="5"/>
  <c r="H27" i="5"/>
  <c r="G27" i="5"/>
  <c r="H26" i="5"/>
  <c r="G26" i="5"/>
  <c r="H25" i="5"/>
  <c r="I25" i="5" s="1"/>
  <c r="J25" i="5" s="1"/>
  <c r="G25" i="5"/>
  <c r="H24" i="5"/>
  <c r="G24" i="5"/>
  <c r="H23" i="5"/>
  <c r="G23" i="5"/>
  <c r="H22" i="5"/>
  <c r="I22" i="5" s="1"/>
  <c r="J22" i="5" s="1"/>
  <c r="G22" i="5"/>
  <c r="H21" i="5"/>
  <c r="G21" i="5"/>
  <c r="H20" i="5"/>
  <c r="G20" i="5"/>
  <c r="H19" i="5"/>
  <c r="G19" i="5"/>
  <c r="H18" i="5"/>
  <c r="I18" i="5" s="1"/>
  <c r="J18" i="5" s="1"/>
  <c r="G18" i="5"/>
  <c r="H17" i="5"/>
  <c r="G17" i="5"/>
  <c r="H16" i="5"/>
  <c r="G16" i="5"/>
  <c r="H15" i="5"/>
  <c r="G15" i="5"/>
  <c r="H14" i="5"/>
  <c r="I14" i="5" s="1"/>
  <c r="J14" i="5" s="1"/>
  <c r="G14" i="5"/>
  <c r="H13" i="5"/>
  <c r="G13" i="5"/>
  <c r="H12" i="5"/>
  <c r="G12" i="5"/>
  <c r="H11" i="5"/>
  <c r="G11" i="5"/>
  <c r="I117" i="5"/>
  <c r="J117" i="5" s="1"/>
  <c r="I115" i="5"/>
  <c r="J115" i="5" s="1"/>
  <c r="I113" i="5"/>
  <c r="J113" i="5" s="1"/>
  <c r="I111" i="5"/>
  <c r="J111" i="5" s="1"/>
  <c r="I109" i="5"/>
  <c r="J109" i="5" s="1"/>
  <c r="I107" i="5"/>
  <c r="J107" i="5" s="1"/>
  <c r="I105" i="5"/>
  <c r="J105" i="5" s="1"/>
  <c r="I103" i="5"/>
  <c r="J103" i="5" s="1"/>
  <c r="I101" i="5"/>
  <c r="J101" i="5" s="1"/>
  <c r="I99" i="5"/>
  <c r="J99" i="5" s="1"/>
  <c r="I97" i="5"/>
  <c r="J97" i="5" s="1"/>
  <c r="I95" i="5"/>
  <c r="J95" i="5" s="1"/>
  <c r="I93" i="5"/>
  <c r="J93" i="5" s="1"/>
  <c r="I91" i="5"/>
  <c r="J91" i="5" s="1"/>
  <c r="I89" i="5"/>
  <c r="J89" i="5" s="1"/>
  <c r="I87" i="5"/>
  <c r="J87" i="5" s="1"/>
  <c r="I85" i="5"/>
  <c r="J85" i="5" s="1"/>
  <c r="I83" i="5"/>
  <c r="J83" i="5" s="1"/>
  <c r="I81" i="5"/>
  <c r="J81" i="5" s="1"/>
  <c r="I79" i="5"/>
  <c r="J79" i="5" s="1"/>
  <c r="I77" i="5"/>
  <c r="J77" i="5" s="1"/>
  <c r="I75" i="5"/>
  <c r="J75" i="5" s="1"/>
  <c r="I73" i="5"/>
  <c r="J73" i="5" s="1"/>
  <c r="I71" i="5"/>
  <c r="J71" i="5" s="1"/>
  <c r="I69" i="5"/>
  <c r="J69" i="5" s="1"/>
  <c r="I67" i="5"/>
  <c r="J67" i="5" s="1"/>
  <c r="I65" i="5"/>
  <c r="J65" i="5" s="1"/>
  <c r="I63" i="5"/>
  <c r="J63" i="5" s="1"/>
  <c r="I61" i="5"/>
  <c r="J61" i="5" s="1"/>
  <c r="I59" i="5"/>
  <c r="J59" i="5" s="1"/>
  <c r="I57" i="5"/>
  <c r="J57" i="5" s="1"/>
  <c r="I55" i="5"/>
  <c r="J55" i="5" s="1"/>
  <c r="I53" i="5"/>
  <c r="J53" i="5" s="1"/>
  <c r="I51" i="5"/>
  <c r="J51" i="5" s="1"/>
  <c r="I49" i="5"/>
  <c r="J49" i="5" s="1"/>
  <c r="I47" i="5"/>
  <c r="J47" i="5" s="1"/>
  <c r="I45" i="5"/>
  <c r="J45" i="5" s="1"/>
  <c r="I40" i="5"/>
  <c r="J40" i="5" s="1"/>
  <c r="I36" i="5"/>
  <c r="J36" i="5" s="1"/>
  <c r="I32" i="5"/>
  <c r="J32" i="5" s="1"/>
  <c r="I27" i="5"/>
  <c r="J27" i="5" s="1"/>
  <c r="I24" i="5"/>
  <c r="J24" i="5" s="1"/>
  <c r="I20" i="5"/>
  <c r="J20" i="5" s="1"/>
  <c r="I16" i="5"/>
  <c r="J16" i="5" s="1"/>
  <c r="I12" i="5"/>
  <c r="J12" i="5" s="1"/>
  <c r="J128" i="5"/>
  <c r="J127" i="5"/>
  <c r="J126" i="5"/>
  <c r="J125" i="5"/>
  <c r="J124" i="5"/>
  <c r="J123" i="5"/>
  <c r="J122" i="5"/>
  <c r="J121" i="5"/>
  <c r="J120" i="5"/>
  <c r="J119" i="5"/>
  <c r="J118" i="5"/>
  <c r="I11" i="5" l="1"/>
  <c r="J11" i="5" s="1"/>
  <c r="K11" i="5" s="1"/>
  <c r="I13" i="5"/>
  <c r="J13" i="5" s="1"/>
  <c r="I15" i="5"/>
  <c r="J15" i="5" s="1"/>
  <c r="K15" i="5" s="1"/>
  <c r="I17" i="5"/>
  <c r="J17" i="5" s="1"/>
  <c r="I19" i="5"/>
  <c r="J19" i="5" s="1"/>
  <c r="K19" i="5" s="1"/>
  <c r="I21" i="5"/>
  <c r="J21" i="5" s="1"/>
  <c r="I23" i="5"/>
  <c r="J23" i="5" s="1"/>
  <c r="K23" i="5" s="1"/>
  <c r="I26" i="5"/>
  <c r="J26" i="5" s="1"/>
  <c r="I28" i="5"/>
  <c r="J28" i="5" s="1"/>
  <c r="K28" i="5" s="1"/>
  <c r="I30" i="5"/>
  <c r="J30" i="5" s="1"/>
  <c r="I31" i="5"/>
  <c r="J31" i="5" s="1"/>
  <c r="K31" i="5" s="1"/>
  <c r="I33" i="5"/>
  <c r="J33" i="5" s="1"/>
  <c r="I35" i="5"/>
  <c r="J35" i="5" s="1"/>
  <c r="K35" i="5" s="1"/>
  <c r="I37" i="5"/>
  <c r="J37" i="5" s="1"/>
  <c r="I39" i="5"/>
  <c r="J39" i="5" s="1"/>
  <c r="K39" i="5" s="1"/>
  <c r="I41" i="5"/>
  <c r="J41" i="5" s="1"/>
  <c r="I43" i="5"/>
  <c r="J43" i="5" s="1"/>
  <c r="K43" i="5" s="1"/>
  <c r="I44" i="5"/>
  <c r="J44" i="5" s="1"/>
  <c r="K44" i="5" s="1"/>
  <c r="L12" i="5"/>
  <c r="K12" i="5"/>
  <c r="L14" i="5"/>
  <c r="K14" i="5"/>
  <c r="L18" i="5"/>
  <c r="K18" i="5"/>
  <c r="L20" i="5"/>
  <c r="K20" i="5"/>
  <c r="L24" i="5"/>
  <c r="K24" i="5"/>
  <c r="L25" i="5"/>
  <c r="K25" i="5"/>
  <c r="L29" i="5"/>
  <c r="K29" i="5"/>
  <c r="K34" i="5"/>
  <c r="M34" i="5" s="1"/>
  <c r="N34" i="5" s="1"/>
  <c r="L34" i="5"/>
  <c r="L36" i="5"/>
  <c r="K36" i="5"/>
  <c r="L40" i="5"/>
  <c r="K40" i="5"/>
  <c r="K42" i="5"/>
  <c r="M42" i="5" s="1"/>
  <c r="N42" i="5" s="1"/>
  <c r="L42" i="5"/>
  <c r="L44" i="5"/>
  <c r="K49" i="5"/>
  <c r="L49" i="5"/>
  <c r="L51" i="5"/>
  <c r="K51" i="5"/>
  <c r="K53" i="5"/>
  <c r="L53" i="5"/>
  <c r="K57" i="5"/>
  <c r="L57" i="5"/>
  <c r="L59" i="5"/>
  <c r="K59" i="5"/>
  <c r="K61" i="5"/>
  <c r="L61" i="5"/>
  <c r="L63" i="5"/>
  <c r="K63" i="5"/>
  <c r="M63" i="5" s="1"/>
  <c r="N63" i="5" s="1"/>
  <c r="K65" i="5"/>
  <c r="M65" i="5"/>
  <c r="N65" i="5" s="1"/>
  <c r="L65" i="5"/>
  <c r="L67" i="5"/>
  <c r="K67" i="5"/>
  <c r="K69" i="5"/>
  <c r="M69" i="5" s="1"/>
  <c r="N69" i="5" s="1"/>
  <c r="L69" i="5"/>
  <c r="L71" i="5"/>
  <c r="K71" i="5"/>
  <c r="L75" i="5"/>
  <c r="K75" i="5"/>
  <c r="K77" i="5"/>
  <c r="L77" i="5"/>
  <c r="L79" i="5"/>
  <c r="K79" i="5"/>
  <c r="K81" i="5"/>
  <c r="L81" i="5"/>
  <c r="L83" i="5"/>
  <c r="K83" i="5"/>
  <c r="K85" i="5"/>
  <c r="L85" i="5"/>
  <c r="L87" i="5"/>
  <c r="K87" i="5"/>
  <c r="K89" i="5"/>
  <c r="L89" i="5"/>
  <c r="L91" i="5"/>
  <c r="K91" i="5"/>
  <c r="K92" i="5"/>
  <c r="L92" i="5"/>
  <c r="L94" i="5"/>
  <c r="K94" i="5"/>
  <c r="K96" i="5"/>
  <c r="L96" i="5"/>
  <c r="L98" i="5"/>
  <c r="K98" i="5"/>
  <c r="K100" i="5"/>
  <c r="L100" i="5"/>
  <c r="K104" i="5"/>
  <c r="L104" i="5"/>
  <c r="L106" i="5"/>
  <c r="K106" i="5"/>
  <c r="K108" i="5"/>
  <c r="L108" i="5"/>
  <c r="L110" i="5"/>
  <c r="K110" i="5"/>
  <c r="L113" i="5"/>
  <c r="K113" i="5"/>
  <c r="K115" i="5"/>
  <c r="L115" i="5"/>
  <c r="L11" i="5"/>
  <c r="L13" i="5"/>
  <c r="K13" i="5"/>
  <c r="L15" i="5"/>
  <c r="L17" i="5"/>
  <c r="K17" i="5"/>
  <c r="L19" i="5"/>
  <c r="L21" i="5"/>
  <c r="K21" i="5"/>
  <c r="L23" i="5"/>
  <c r="L26" i="5"/>
  <c r="K26" i="5"/>
  <c r="L28" i="5"/>
  <c r="L30" i="5"/>
  <c r="K30" i="5"/>
  <c r="L31" i="5"/>
  <c r="L33" i="5"/>
  <c r="K33" i="5"/>
  <c r="L35" i="5"/>
  <c r="L37" i="5"/>
  <c r="K37" i="5"/>
  <c r="L39" i="5"/>
  <c r="L41" i="5"/>
  <c r="K41" i="5"/>
  <c r="L43" i="5"/>
  <c r="L45" i="5"/>
  <c r="K45" i="5"/>
  <c r="L47" i="5"/>
  <c r="K47" i="5"/>
  <c r="L48" i="5"/>
  <c r="K48" i="5"/>
  <c r="L50" i="5"/>
  <c r="K50" i="5"/>
  <c r="L52" i="5"/>
  <c r="K52" i="5"/>
  <c r="L54" i="5"/>
  <c r="K54" i="5"/>
  <c r="L56" i="5"/>
  <c r="K56" i="5"/>
  <c r="L58" i="5"/>
  <c r="K58" i="5"/>
  <c r="L60" i="5"/>
  <c r="K60" i="5"/>
  <c r="L62" i="5"/>
  <c r="K62" i="5"/>
  <c r="L64" i="5"/>
  <c r="K64" i="5"/>
  <c r="L66" i="5"/>
  <c r="K66" i="5"/>
  <c r="L68" i="5"/>
  <c r="K68" i="5"/>
  <c r="L70" i="5"/>
  <c r="K70" i="5"/>
  <c r="L72" i="5"/>
  <c r="K72" i="5"/>
  <c r="L74" i="5"/>
  <c r="K74" i="5"/>
  <c r="L76" i="5"/>
  <c r="K76" i="5"/>
  <c r="L78" i="5"/>
  <c r="K78" i="5"/>
  <c r="L80" i="5"/>
  <c r="K80" i="5"/>
  <c r="L82" i="5"/>
  <c r="K82" i="5"/>
  <c r="L84" i="5"/>
  <c r="K84" i="5"/>
  <c r="L86" i="5"/>
  <c r="K86" i="5"/>
  <c r="L88" i="5"/>
  <c r="K88" i="5"/>
  <c r="L90" i="5"/>
  <c r="K90" i="5"/>
  <c r="L93" i="5"/>
  <c r="K93" i="5"/>
  <c r="L95" i="5"/>
  <c r="K95" i="5"/>
  <c r="L97" i="5"/>
  <c r="K97" i="5"/>
  <c r="L99" i="5"/>
  <c r="K99" i="5"/>
  <c r="L101" i="5"/>
  <c r="K101" i="5"/>
  <c r="L102" i="5"/>
  <c r="K102" i="5"/>
  <c r="L103" i="5"/>
  <c r="K103" i="5"/>
  <c r="L105" i="5"/>
  <c r="K105" i="5"/>
  <c r="L107" i="5"/>
  <c r="K107" i="5"/>
  <c r="L109" i="5"/>
  <c r="K109" i="5"/>
  <c r="L111" i="5"/>
  <c r="K111" i="5"/>
  <c r="L112" i="5"/>
  <c r="K112" i="5"/>
  <c r="L114" i="5"/>
  <c r="K114" i="5"/>
  <c r="L116" i="5"/>
  <c r="K116" i="5"/>
  <c r="L16" i="5"/>
  <c r="K16" i="5"/>
  <c r="L22" i="5"/>
  <c r="K22" i="5"/>
  <c r="L27" i="5"/>
  <c r="K27" i="5"/>
  <c r="L32" i="5"/>
  <c r="K32" i="5"/>
  <c r="K38" i="5"/>
  <c r="L38" i="5"/>
  <c r="K46" i="5"/>
  <c r="L46" i="5"/>
  <c r="L55" i="5"/>
  <c r="K55" i="5"/>
  <c r="K73" i="5"/>
  <c r="L73" i="5"/>
  <c r="L117" i="5"/>
  <c r="K117" i="5"/>
  <c r="L118" i="5"/>
  <c r="K118" i="5"/>
  <c r="L120" i="5"/>
  <c r="K120" i="5"/>
  <c r="L122" i="5"/>
  <c r="K122" i="5"/>
  <c r="L124" i="5"/>
  <c r="K124" i="5"/>
  <c r="L128" i="5"/>
  <c r="K128" i="5"/>
  <c r="L119" i="5"/>
  <c r="K119" i="5"/>
  <c r="L121" i="5"/>
  <c r="K121" i="5"/>
  <c r="L123" i="5"/>
  <c r="K123" i="5"/>
  <c r="L125" i="5"/>
  <c r="K125" i="5"/>
  <c r="L127" i="5"/>
  <c r="K127" i="5"/>
  <c r="L126" i="5"/>
  <c r="K126" i="5"/>
  <c r="M117" i="5" l="1"/>
  <c r="N117" i="5" s="1"/>
  <c r="M73" i="5"/>
  <c r="N73" i="5" s="1"/>
  <c r="M55" i="5"/>
  <c r="N55" i="5" s="1"/>
  <c r="M72" i="5"/>
  <c r="N72" i="5" s="1"/>
  <c r="M57" i="5"/>
  <c r="N57" i="5" s="1"/>
  <c r="M12" i="5"/>
  <c r="N12" i="5" s="1"/>
  <c r="M44" i="5"/>
  <c r="N44" i="5" s="1"/>
  <c r="M38" i="5"/>
  <c r="N38" i="5" s="1"/>
  <c r="M70" i="5"/>
  <c r="N70" i="5" s="1"/>
  <c r="M68" i="5"/>
  <c r="N68" i="5" s="1"/>
  <c r="M66" i="5"/>
  <c r="N66" i="5" s="1"/>
  <c r="M64" i="5"/>
  <c r="N64" i="5" s="1"/>
  <c r="M62" i="5"/>
  <c r="N62" i="5" s="1"/>
  <c r="M60" i="5"/>
  <c r="N60" i="5" s="1"/>
  <c r="M58" i="5"/>
  <c r="N58" i="5" s="1"/>
  <c r="M56" i="5"/>
  <c r="N56" i="5" s="1"/>
  <c r="M54" i="5"/>
  <c r="N54" i="5" s="1"/>
  <c r="M52" i="5"/>
  <c r="N52" i="5" s="1"/>
  <c r="M50" i="5"/>
  <c r="N50" i="5" s="1"/>
  <c r="M48" i="5"/>
  <c r="N48" i="5" s="1"/>
  <c r="M47" i="5"/>
  <c r="N47" i="5" s="1"/>
  <c r="M45" i="5"/>
  <c r="N45" i="5" s="1"/>
  <c r="M43" i="5"/>
  <c r="N43" i="5" s="1"/>
  <c r="M41" i="5"/>
  <c r="N41" i="5" s="1"/>
  <c r="M39" i="5"/>
  <c r="N39" i="5" s="1"/>
  <c r="M37" i="5"/>
  <c r="N37" i="5" s="1"/>
  <c r="M35" i="5"/>
  <c r="N35" i="5" s="1"/>
  <c r="M33" i="5"/>
  <c r="N33" i="5" s="1"/>
  <c r="M31" i="5"/>
  <c r="N31" i="5" s="1"/>
  <c r="M30" i="5"/>
  <c r="N30" i="5" s="1"/>
  <c r="M28" i="5"/>
  <c r="N28" i="5" s="1"/>
  <c r="M26" i="5"/>
  <c r="N26" i="5" s="1"/>
  <c r="M23" i="5"/>
  <c r="N23" i="5" s="1"/>
  <c r="M21" i="5"/>
  <c r="N21" i="5" s="1"/>
  <c r="M19" i="5"/>
  <c r="N19" i="5" s="1"/>
  <c r="M17" i="5"/>
  <c r="N17" i="5" s="1"/>
  <c r="M15" i="5"/>
  <c r="N15" i="5" s="1"/>
  <c r="M13" i="5"/>
  <c r="N13" i="5" s="1"/>
  <c r="M11" i="5"/>
  <c r="N11" i="5" s="1"/>
  <c r="M115" i="5"/>
  <c r="N115" i="5" s="1"/>
  <c r="M113" i="5"/>
  <c r="N113" i="5" s="1"/>
  <c r="M110" i="5"/>
  <c r="N110" i="5" s="1"/>
  <c r="M108" i="5"/>
  <c r="N108" i="5" s="1"/>
  <c r="M106" i="5"/>
  <c r="N106" i="5" s="1"/>
  <c r="M104" i="5"/>
  <c r="N104" i="5" s="1"/>
  <c r="M100" i="5"/>
  <c r="N100" i="5" s="1"/>
  <c r="M98" i="5"/>
  <c r="N98" i="5" s="1"/>
  <c r="M96" i="5"/>
  <c r="N96" i="5" s="1"/>
  <c r="M94" i="5"/>
  <c r="N94" i="5" s="1"/>
  <c r="M92" i="5"/>
  <c r="N92" i="5" s="1"/>
  <c r="M91" i="5"/>
  <c r="N91" i="5" s="1"/>
  <c r="M89" i="5"/>
  <c r="N89" i="5" s="1"/>
  <c r="M87" i="5"/>
  <c r="N87" i="5" s="1"/>
  <c r="M85" i="5"/>
  <c r="N85" i="5" s="1"/>
  <c r="M83" i="5"/>
  <c r="N83" i="5" s="1"/>
  <c r="M81" i="5"/>
  <c r="N81" i="5" s="1"/>
  <c r="M79" i="5"/>
  <c r="N79" i="5" s="1"/>
  <c r="M77" i="5"/>
  <c r="N77" i="5" s="1"/>
  <c r="M75" i="5"/>
  <c r="N75" i="5" s="1"/>
  <c r="M71" i="5"/>
  <c r="N71" i="5" s="1"/>
  <c r="M61" i="5"/>
  <c r="N61" i="5" s="1"/>
  <c r="M51" i="5"/>
  <c r="N51" i="5" s="1"/>
  <c r="M24" i="5"/>
  <c r="N24" i="5" s="1"/>
  <c r="M20" i="5"/>
  <c r="N20" i="5" s="1"/>
  <c r="M18" i="5"/>
  <c r="N18" i="5" s="1"/>
  <c r="M14" i="5"/>
  <c r="N14" i="5" s="1"/>
  <c r="M46" i="5"/>
  <c r="N46" i="5" s="1"/>
  <c r="M32" i="5"/>
  <c r="N32" i="5" s="1"/>
  <c r="M27" i="5"/>
  <c r="N27" i="5" s="1"/>
  <c r="M22" i="5"/>
  <c r="N22" i="5" s="1"/>
  <c r="M16" i="5"/>
  <c r="N16" i="5" s="1"/>
  <c r="M116" i="5"/>
  <c r="N116" i="5" s="1"/>
  <c r="M114" i="5"/>
  <c r="N114" i="5" s="1"/>
  <c r="M112" i="5"/>
  <c r="N112" i="5" s="1"/>
  <c r="M111" i="5"/>
  <c r="N111" i="5" s="1"/>
  <c r="M109" i="5"/>
  <c r="N109" i="5" s="1"/>
  <c r="M107" i="5"/>
  <c r="N107" i="5" s="1"/>
  <c r="M105" i="5"/>
  <c r="N105" i="5" s="1"/>
  <c r="M103" i="5"/>
  <c r="N103" i="5" s="1"/>
  <c r="M102" i="5"/>
  <c r="N102" i="5" s="1"/>
  <c r="M101" i="5"/>
  <c r="N101" i="5" s="1"/>
  <c r="M99" i="5"/>
  <c r="N99" i="5" s="1"/>
  <c r="M97" i="5"/>
  <c r="N97" i="5" s="1"/>
  <c r="M95" i="5"/>
  <c r="N95" i="5" s="1"/>
  <c r="M93" i="5"/>
  <c r="N93" i="5" s="1"/>
  <c r="M90" i="5"/>
  <c r="N90" i="5" s="1"/>
  <c r="M88" i="5"/>
  <c r="N88" i="5" s="1"/>
  <c r="M86" i="5"/>
  <c r="N86" i="5" s="1"/>
  <c r="M84" i="5"/>
  <c r="N84" i="5" s="1"/>
  <c r="M82" i="5"/>
  <c r="N82" i="5" s="1"/>
  <c r="M80" i="5"/>
  <c r="N80" i="5" s="1"/>
  <c r="M78" i="5"/>
  <c r="N78" i="5" s="1"/>
  <c r="M76" i="5"/>
  <c r="N76" i="5" s="1"/>
  <c r="M74" i="5"/>
  <c r="N74" i="5" s="1"/>
  <c r="M67" i="5"/>
  <c r="N67" i="5" s="1"/>
  <c r="M59" i="5"/>
  <c r="N59" i="5" s="1"/>
  <c r="M53" i="5"/>
  <c r="N53" i="5" s="1"/>
  <c r="M49" i="5"/>
  <c r="N49" i="5" s="1"/>
  <c r="M40" i="5"/>
  <c r="N40" i="5" s="1"/>
  <c r="M36" i="5"/>
  <c r="N36" i="5" s="1"/>
  <c r="M29" i="5"/>
  <c r="N29" i="5" s="1"/>
  <c r="M25" i="5"/>
  <c r="N25" i="5" s="1"/>
  <c r="M126" i="5"/>
  <c r="N126" i="5" s="1"/>
  <c r="M127" i="5"/>
  <c r="N127" i="5" s="1"/>
  <c r="M125" i="5"/>
  <c r="N125" i="5" s="1"/>
  <c r="M123" i="5"/>
  <c r="N123" i="5" s="1"/>
  <c r="M121" i="5"/>
  <c r="N121" i="5" s="1"/>
  <c r="M119" i="5"/>
  <c r="N119" i="5" s="1"/>
  <c r="M128" i="5"/>
  <c r="N128" i="5" s="1"/>
  <c r="M124" i="5"/>
  <c r="N124" i="5" s="1"/>
  <c r="M122" i="5"/>
  <c r="N122" i="5" s="1"/>
  <c r="M120" i="5"/>
  <c r="N120" i="5" s="1"/>
  <c r="M118" i="5"/>
  <c r="N118" i="5" s="1"/>
  <c r="M130" i="5" l="1"/>
  <c r="L130" i="5"/>
  <c r="K130" i="5"/>
  <c r="J130" i="5"/>
  <c r="I130" i="5"/>
  <c r="H130" i="5"/>
  <c r="G130" i="5"/>
  <c r="F130" i="5"/>
  <c r="E130" i="5"/>
  <c r="D130" i="5"/>
  <c r="N130" i="5" l="1"/>
  <c r="M127" i="1"/>
  <c r="N127" i="1" s="1"/>
  <c r="O127" i="1" s="1"/>
  <c r="M126" i="1"/>
  <c r="M125" i="1"/>
  <c r="N125" i="1" s="1"/>
  <c r="O125" i="1" s="1"/>
  <c r="M124" i="1"/>
  <c r="N124" i="1" s="1"/>
  <c r="O124" i="1" s="1"/>
  <c r="M123" i="1"/>
  <c r="N123" i="1" s="1"/>
  <c r="O123" i="1" s="1"/>
  <c r="M122" i="1"/>
  <c r="M121" i="1"/>
  <c r="N121" i="1" s="1"/>
  <c r="O121" i="1" s="1"/>
  <c r="M120" i="1"/>
  <c r="N120" i="1" s="1"/>
  <c r="O120" i="1" s="1"/>
  <c r="M119" i="1"/>
  <c r="N119" i="1" s="1"/>
  <c r="O119" i="1" s="1"/>
  <c r="M118" i="1"/>
  <c r="M117" i="1"/>
  <c r="N117" i="1" s="1"/>
  <c r="O117" i="1" s="1"/>
  <c r="N126" i="1"/>
  <c r="O126" i="1" s="1"/>
  <c r="N122" i="1"/>
  <c r="O122" i="1" s="1"/>
  <c r="N118" i="1"/>
  <c r="O118" i="1" s="1"/>
  <c r="N129" i="7"/>
  <c r="O129" i="7" s="1"/>
  <c r="M129" i="7"/>
  <c r="L129" i="7"/>
  <c r="K129" i="7"/>
  <c r="J129" i="7"/>
  <c r="I129" i="7"/>
  <c r="H129" i="7"/>
  <c r="G129" i="7"/>
  <c r="F129" i="7"/>
  <c r="E129" i="7"/>
  <c r="D129" i="7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K116" i="3"/>
  <c r="K115" i="3"/>
  <c r="K114" i="3"/>
  <c r="K113" i="3"/>
  <c r="K112" i="3"/>
  <c r="K111" i="3"/>
  <c r="K110" i="3"/>
  <c r="K109" i="3"/>
  <c r="N109" i="3" s="1"/>
  <c r="O109" i="3" s="1"/>
  <c r="K108" i="3"/>
  <c r="K107" i="3"/>
  <c r="N107" i="3" s="1"/>
  <c r="O107" i="3" s="1"/>
  <c r="K106" i="3"/>
  <c r="K105" i="3"/>
  <c r="N105" i="3" s="1"/>
  <c r="O105" i="3" s="1"/>
  <c r="K104" i="3"/>
  <c r="K103" i="3"/>
  <c r="N103" i="3" s="1"/>
  <c r="O103" i="3" s="1"/>
  <c r="K102" i="3"/>
  <c r="K101" i="3"/>
  <c r="K100" i="3"/>
  <c r="K99" i="3"/>
  <c r="N99" i="3" s="1"/>
  <c r="O99" i="3" s="1"/>
  <c r="K98" i="3"/>
  <c r="K97" i="3"/>
  <c r="N97" i="3" s="1"/>
  <c r="O97" i="3" s="1"/>
  <c r="K96" i="3"/>
  <c r="K95" i="3"/>
  <c r="N95" i="3" s="1"/>
  <c r="O95" i="3" s="1"/>
  <c r="K94" i="3"/>
  <c r="K93" i="3"/>
  <c r="N93" i="3" s="1"/>
  <c r="O93" i="3" s="1"/>
  <c r="K92" i="3"/>
  <c r="K91" i="3"/>
  <c r="N91" i="3" s="1"/>
  <c r="O91" i="3" s="1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N45" i="3" s="1"/>
  <c r="O45" i="3" s="1"/>
  <c r="K44" i="3"/>
  <c r="K43" i="3"/>
  <c r="N43" i="3" s="1"/>
  <c r="O43" i="3" s="1"/>
  <c r="K42" i="3"/>
  <c r="K41" i="3"/>
  <c r="N41" i="3" s="1"/>
  <c r="O41" i="3" s="1"/>
  <c r="K40" i="3"/>
  <c r="K39" i="3"/>
  <c r="N39" i="3" s="1"/>
  <c r="O39" i="3" s="1"/>
  <c r="K38" i="3"/>
  <c r="K37" i="3"/>
  <c r="N37" i="3" s="1"/>
  <c r="O37" i="3" s="1"/>
  <c r="K36" i="3"/>
  <c r="K35" i="3"/>
  <c r="N35" i="3" s="1"/>
  <c r="O35" i="3" s="1"/>
  <c r="K34" i="3"/>
  <c r="K33" i="3"/>
  <c r="N33" i="3" s="1"/>
  <c r="O33" i="3" s="1"/>
  <c r="K32" i="3"/>
  <c r="K31" i="3"/>
  <c r="N31" i="3" s="1"/>
  <c r="O31" i="3" s="1"/>
  <c r="K30" i="3"/>
  <c r="K29" i="3"/>
  <c r="K28" i="3"/>
  <c r="K27" i="3"/>
  <c r="K26" i="3"/>
  <c r="K25" i="3"/>
  <c r="K24" i="3"/>
  <c r="K23" i="3"/>
  <c r="N23" i="3" s="1"/>
  <c r="O23" i="3" s="1"/>
  <c r="K22" i="3"/>
  <c r="K21" i="3"/>
  <c r="N21" i="3" s="1"/>
  <c r="O21" i="3" s="1"/>
  <c r="K20" i="3"/>
  <c r="K19" i="3"/>
  <c r="N19" i="3" s="1"/>
  <c r="O19" i="3" s="1"/>
  <c r="K18" i="3"/>
  <c r="K17" i="3"/>
  <c r="N17" i="3" s="1"/>
  <c r="O17" i="3" s="1"/>
  <c r="K16" i="3"/>
  <c r="K15" i="3"/>
  <c r="N15" i="3" s="1"/>
  <c r="O15" i="3" s="1"/>
  <c r="K14" i="3"/>
  <c r="K13" i="3"/>
  <c r="N13" i="3" s="1"/>
  <c r="O13" i="3" s="1"/>
  <c r="K12" i="3"/>
  <c r="K11" i="3"/>
  <c r="N11" i="3" s="1"/>
  <c r="O11" i="3" s="1"/>
  <c r="K10" i="3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7" i="3"/>
  <c r="G77" i="3" s="1"/>
  <c r="F76" i="3"/>
  <c r="G76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N24" i="3" l="1"/>
  <c r="O24" i="3" s="1"/>
  <c r="N26" i="3"/>
  <c r="O26" i="3" s="1"/>
  <c r="N28" i="3"/>
  <c r="O28" i="3" s="1"/>
  <c r="N48" i="3"/>
  <c r="O48" i="3" s="1"/>
  <c r="N50" i="3"/>
  <c r="O50" i="3" s="1"/>
  <c r="N52" i="3"/>
  <c r="O52" i="3" s="1"/>
  <c r="N54" i="3"/>
  <c r="O54" i="3" s="1"/>
  <c r="N56" i="3"/>
  <c r="O56" i="3" s="1"/>
  <c r="N58" i="3"/>
  <c r="O58" i="3" s="1"/>
  <c r="N60" i="3"/>
  <c r="O60" i="3" s="1"/>
  <c r="N62" i="3"/>
  <c r="O62" i="3" s="1"/>
  <c r="N64" i="3"/>
  <c r="O64" i="3" s="1"/>
  <c r="N66" i="3"/>
  <c r="O66" i="3" s="1"/>
  <c r="N68" i="3"/>
  <c r="O68" i="3" s="1"/>
  <c r="N70" i="3"/>
  <c r="O70" i="3" s="1"/>
  <c r="N72" i="3"/>
  <c r="O72" i="3" s="1"/>
  <c r="N74" i="3"/>
  <c r="O74" i="3" s="1"/>
  <c r="N76" i="3"/>
  <c r="O76" i="3" s="1"/>
  <c r="N78" i="3"/>
  <c r="O78" i="3" s="1"/>
  <c r="N80" i="3"/>
  <c r="O80" i="3" s="1"/>
  <c r="N82" i="3"/>
  <c r="O82" i="3" s="1"/>
  <c r="N84" i="3"/>
  <c r="O84" i="3" s="1"/>
  <c r="N86" i="3"/>
  <c r="O86" i="3" s="1"/>
  <c r="N88" i="3"/>
  <c r="O88" i="3" s="1"/>
  <c r="N90" i="3"/>
  <c r="O90" i="3" s="1"/>
  <c r="N112" i="3"/>
  <c r="O112" i="3" s="1"/>
  <c r="N114" i="3"/>
  <c r="O114" i="3" s="1"/>
  <c r="N116" i="3"/>
  <c r="O116" i="3" s="1"/>
  <c r="H98" i="3"/>
  <c r="H101" i="3"/>
  <c r="H102" i="3"/>
  <c r="H106" i="3"/>
  <c r="H110" i="3"/>
  <c r="H113" i="3"/>
  <c r="H12" i="3"/>
  <c r="H16" i="3"/>
  <c r="H18" i="3"/>
  <c r="H22" i="3"/>
  <c r="H25" i="3"/>
  <c r="H29" i="3"/>
  <c r="H32" i="3"/>
  <c r="H34" i="3"/>
  <c r="H38" i="3"/>
  <c r="H42" i="3"/>
  <c r="H46" i="3"/>
  <c r="H49" i="3"/>
  <c r="H53" i="3"/>
  <c r="H57" i="3"/>
  <c r="H61" i="3"/>
  <c r="H63" i="3"/>
  <c r="H67" i="3"/>
  <c r="H71" i="3"/>
  <c r="H75" i="3"/>
  <c r="H77" i="3"/>
  <c r="H81" i="3"/>
  <c r="H85" i="3"/>
  <c r="H89" i="3"/>
  <c r="H92" i="3"/>
  <c r="H96" i="3"/>
  <c r="H108" i="3"/>
  <c r="H111" i="3"/>
  <c r="H115" i="3"/>
  <c r="P11" i="3"/>
  <c r="Q11" i="3" s="1"/>
  <c r="H11" i="3"/>
  <c r="R11" i="3" s="1"/>
  <c r="F11" i="1" s="1"/>
  <c r="M11" i="1" s="1"/>
  <c r="N11" i="1" s="1"/>
  <c r="O11" i="1" s="1"/>
  <c r="P13" i="3"/>
  <c r="Q13" i="3" s="1"/>
  <c r="H13" i="3"/>
  <c r="R13" i="3" s="1"/>
  <c r="F13" i="1" s="1"/>
  <c r="M13" i="1" s="1"/>
  <c r="N13" i="1" s="1"/>
  <c r="O13" i="1" s="1"/>
  <c r="P15" i="3"/>
  <c r="Q15" i="3" s="1"/>
  <c r="H15" i="3"/>
  <c r="R15" i="3" s="1"/>
  <c r="F15" i="1" s="1"/>
  <c r="M15" i="1" s="1"/>
  <c r="N15" i="1" s="1"/>
  <c r="O15" i="1" s="1"/>
  <c r="P17" i="3"/>
  <c r="Q17" i="3" s="1"/>
  <c r="H17" i="3"/>
  <c r="R17" i="3" s="1"/>
  <c r="F17" i="1" s="1"/>
  <c r="M17" i="1" s="1"/>
  <c r="N17" i="1" s="1"/>
  <c r="O17" i="1" s="1"/>
  <c r="P19" i="3"/>
  <c r="Q19" i="3" s="1"/>
  <c r="H19" i="3"/>
  <c r="R19" i="3" s="1"/>
  <c r="F19" i="1" s="1"/>
  <c r="M19" i="1" s="1"/>
  <c r="N19" i="1" s="1"/>
  <c r="O19" i="1" s="1"/>
  <c r="P21" i="3"/>
  <c r="Q21" i="3" s="1"/>
  <c r="H21" i="3"/>
  <c r="R21" i="3" s="1"/>
  <c r="F21" i="1" s="1"/>
  <c r="M21" i="1" s="1"/>
  <c r="N21" i="1" s="1"/>
  <c r="O21" i="1" s="1"/>
  <c r="P23" i="3"/>
  <c r="Q23" i="3" s="1"/>
  <c r="H23" i="3"/>
  <c r="R23" i="3" s="1"/>
  <c r="F23" i="1" s="1"/>
  <c r="M23" i="1" s="1"/>
  <c r="N23" i="1" s="1"/>
  <c r="O23" i="1" s="1"/>
  <c r="P24" i="3"/>
  <c r="Q24" i="3" s="1"/>
  <c r="H24" i="3"/>
  <c r="R24" i="3" s="1"/>
  <c r="F24" i="1" s="1"/>
  <c r="M24" i="1" s="1"/>
  <c r="N24" i="1" s="1"/>
  <c r="O24" i="1" s="1"/>
  <c r="H26" i="3"/>
  <c r="R26" i="3" s="1"/>
  <c r="F26" i="1" s="1"/>
  <c r="M26" i="1" s="1"/>
  <c r="N26" i="1" s="1"/>
  <c r="O26" i="1" s="1"/>
  <c r="P28" i="3"/>
  <c r="Q28" i="3" s="1"/>
  <c r="H28" i="3"/>
  <c r="R28" i="3" s="1"/>
  <c r="F28" i="1" s="1"/>
  <c r="M28" i="1" s="1"/>
  <c r="N28" i="1" s="1"/>
  <c r="O28" i="1" s="1"/>
  <c r="P31" i="3"/>
  <c r="Q31" i="3" s="1"/>
  <c r="H31" i="3"/>
  <c r="R31" i="3" s="1"/>
  <c r="F31" i="1" s="1"/>
  <c r="M31" i="1" s="1"/>
  <c r="N31" i="1" s="1"/>
  <c r="O31" i="1" s="1"/>
  <c r="P33" i="3"/>
  <c r="Q33" i="3" s="1"/>
  <c r="H33" i="3"/>
  <c r="R33" i="3" s="1"/>
  <c r="F33" i="1" s="1"/>
  <c r="M33" i="1" s="1"/>
  <c r="N33" i="1" s="1"/>
  <c r="O33" i="1" s="1"/>
  <c r="P35" i="3"/>
  <c r="Q35" i="3" s="1"/>
  <c r="H35" i="3"/>
  <c r="R35" i="3" s="1"/>
  <c r="F35" i="1" s="1"/>
  <c r="M35" i="1" s="1"/>
  <c r="N35" i="1" s="1"/>
  <c r="O35" i="1" s="1"/>
  <c r="P37" i="3"/>
  <c r="Q37" i="3" s="1"/>
  <c r="H37" i="3"/>
  <c r="R37" i="3" s="1"/>
  <c r="F37" i="1" s="1"/>
  <c r="M37" i="1" s="1"/>
  <c r="N37" i="1" s="1"/>
  <c r="O37" i="1" s="1"/>
  <c r="P39" i="3"/>
  <c r="Q39" i="3" s="1"/>
  <c r="H39" i="3"/>
  <c r="R39" i="3" s="1"/>
  <c r="F39" i="1" s="1"/>
  <c r="M39" i="1" s="1"/>
  <c r="N39" i="1" s="1"/>
  <c r="O39" i="1" s="1"/>
  <c r="P41" i="3"/>
  <c r="Q41" i="3" s="1"/>
  <c r="H41" i="3"/>
  <c r="R41" i="3" s="1"/>
  <c r="F41" i="1" s="1"/>
  <c r="M41" i="1" s="1"/>
  <c r="N41" i="1" s="1"/>
  <c r="O41" i="1" s="1"/>
  <c r="P43" i="3"/>
  <c r="Q43" i="3" s="1"/>
  <c r="H43" i="3"/>
  <c r="R43" i="3" s="1"/>
  <c r="F43" i="1" s="1"/>
  <c r="M43" i="1" s="1"/>
  <c r="N43" i="1" s="1"/>
  <c r="O43" i="1" s="1"/>
  <c r="P45" i="3"/>
  <c r="Q45" i="3" s="1"/>
  <c r="H45" i="3"/>
  <c r="R45" i="3" s="1"/>
  <c r="F45" i="1" s="1"/>
  <c r="M45" i="1" s="1"/>
  <c r="N45" i="1" s="1"/>
  <c r="O45" i="1" s="1"/>
  <c r="H48" i="3"/>
  <c r="R48" i="3" s="1"/>
  <c r="F48" i="1" s="1"/>
  <c r="M48" i="1" s="1"/>
  <c r="N48" i="1" s="1"/>
  <c r="O48" i="1" s="1"/>
  <c r="P50" i="3"/>
  <c r="Q50" i="3" s="1"/>
  <c r="H50" i="3"/>
  <c r="R50" i="3" s="1"/>
  <c r="F50" i="1" s="1"/>
  <c r="M50" i="1" s="1"/>
  <c r="N50" i="1" s="1"/>
  <c r="O50" i="1" s="1"/>
  <c r="H52" i="3"/>
  <c r="R52" i="3" s="1"/>
  <c r="F52" i="1" s="1"/>
  <c r="M52" i="1" s="1"/>
  <c r="N52" i="1" s="1"/>
  <c r="O52" i="1" s="1"/>
  <c r="P54" i="3"/>
  <c r="Q54" i="3" s="1"/>
  <c r="H54" i="3"/>
  <c r="R54" i="3" s="1"/>
  <c r="F54" i="1" s="1"/>
  <c r="M54" i="1" s="1"/>
  <c r="N54" i="1" s="1"/>
  <c r="O54" i="1" s="1"/>
  <c r="H56" i="3"/>
  <c r="R56" i="3" s="1"/>
  <c r="F56" i="1" s="1"/>
  <c r="M56" i="1" s="1"/>
  <c r="N56" i="1" s="1"/>
  <c r="O56" i="1" s="1"/>
  <c r="P58" i="3"/>
  <c r="Q58" i="3" s="1"/>
  <c r="H58" i="3"/>
  <c r="R58" i="3" s="1"/>
  <c r="F58" i="1" s="1"/>
  <c r="M58" i="1" s="1"/>
  <c r="N58" i="1" s="1"/>
  <c r="O58" i="1" s="1"/>
  <c r="H60" i="3"/>
  <c r="R60" i="3" s="1"/>
  <c r="F60" i="1" s="1"/>
  <c r="M60" i="1" s="1"/>
  <c r="N60" i="1" s="1"/>
  <c r="O60" i="1" s="1"/>
  <c r="P62" i="3"/>
  <c r="Q62" i="3" s="1"/>
  <c r="H62" i="3"/>
  <c r="R62" i="3" s="1"/>
  <c r="F62" i="1" s="1"/>
  <c r="M62" i="1" s="1"/>
  <c r="N62" i="1" s="1"/>
  <c r="O62" i="1" s="1"/>
  <c r="H64" i="3"/>
  <c r="R64" i="3" s="1"/>
  <c r="F64" i="1" s="1"/>
  <c r="M64" i="1" s="1"/>
  <c r="N64" i="1" s="1"/>
  <c r="O64" i="1" s="1"/>
  <c r="P66" i="3"/>
  <c r="Q66" i="3" s="1"/>
  <c r="H66" i="3"/>
  <c r="R66" i="3" s="1"/>
  <c r="F66" i="1" s="1"/>
  <c r="M66" i="1" s="1"/>
  <c r="N66" i="1" s="1"/>
  <c r="O66" i="1" s="1"/>
  <c r="H68" i="3"/>
  <c r="R68" i="3" s="1"/>
  <c r="F68" i="1" s="1"/>
  <c r="M68" i="1" s="1"/>
  <c r="N68" i="1" s="1"/>
  <c r="O68" i="1" s="1"/>
  <c r="P70" i="3"/>
  <c r="Q70" i="3" s="1"/>
  <c r="H70" i="3"/>
  <c r="R70" i="3" s="1"/>
  <c r="F70" i="1" s="1"/>
  <c r="M70" i="1" s="1"/>
  <c r="N70" i="1" s="1"/>
  <c r="O70" i="1" s="1"/>
  <c r="H72" i="3"/>
  <c r="R72" i="3" s="1"/>
  <c r="F72" i="1" s="1"/>
  <c r="M72" i="1" s="1"/>
  <c r="N72" i="1" s="1"/>
  <c r="O72" i="1" s="1"/>
  <c r="P74" i="3"/>
  <c r="Q74" i="3" s="1"/>
  <c r="H74" i="3"/>
  <c r="R74" i="3" s="1"/>
  <c r="F74" i="1" s="1"/>
  <c r="M74" i="1" s="1"/>
  <c r="N74" i="1" s="1"/>
  <c r="O74" i="1" s="1"/>
  <c r="H76" i="3"/>
  <c r="R76" i="3" s="1"/>
  <c r="F76" i="1" s="1"/>
  <c r="M76" i="1" s="1"/>
  <c r="N76" i="1" s="1"/>
  <c r="O76" i="1" s="1"/>
  <c r="P78" i="3"/>
  <c r="Q78" i="3" s="1"/>
  <c r="H78" i="3"/>
  <c r="R78" i="3" s="1"/>
  <c r="F78" i="1" s="1"/>
  <c r="M78" i="1" s="1"/>
  <c r="N78" i="1" s="1"/>
  <c r="O78" i="1" s="1"/>
  <c r="H80" i="3"/>
  <c r="R80" i="3" s="1"/>
  <c r="F80" i="1" s="1"/>
  <c r="M80" i="1" s="1"/>
  <c r="N80" i="1" s="1"/>
  <c r="O80" i="1" s="1"/>
  <c r="P82" i="3"/>
  <c r="Q82" i="3" s="1"/>
  <c r="H82" i="3"/>
  <c r="R82" i="3" s="1"/>
  <c r="F82" i="1" s="1"/>
  <c r="M82" i="1" s="1"/>
  <c r="N82" i="1" s="1"/>
  <c r="O82" i="1" s="1"/>
  <c r="H84" i="3"/>
  <c r="R84" i="3" s="1"/>
  <c r="F84" i="1" s="1"/>
  <c r="M84" i="1" s="1"/>
  <c r="N84" i="1" s="1"/>
  <c r="O84" i="1" s="1"/>
  <c r="P86" i="3"/>
  <c r="Q86" i="3" s="1"/>
  <c r="H86" i="3"/>
  <c r="R86" i="3" s="1"/>
  <c r="F86" i="1" s="1"/>
  <c r="M86" i="1" s="1"/>
  <c r="N86" i="1" s="1"/>
  <c r="O86" i="1" s="1"/>
  <c r="H88" i="3"/>
  <c r="R88" i="3" s="1"/>
  <c r="F88" i="1" s="1"/>
  <c r="M88" i="1" s="1"/>
  <c r="N88" i="1" s="1"/>
  <c r="O88" i="1" s="1"/>
  <c r="P90" i="3"/>
  <c r="Q90" i="3" s="1"/>
  <c r="H90" i="3"/>
  <c r="R90" i="3" s="1"/>
  <c r="F90" i="1" s="1"/>
  <c r="M90" i="1" s="1"/>
  <c r="N90" i="1" s="1"/>
  <c r="O90" i="1" s="1"/>
  <c r="P91" i="3"/>
  <c r="Q91" i="3" s="1"/>
  <c r="H91" i="3"/>
  <c r="R91" i="3" s="1"/>
  <c r="F91" i="1" s="1"/>
  <c r="M91" i="1" s="1"/>
  <c r="N91" i="1" s="1"/>
  <c r="O91" i="1" s="1"/>
  <c r="P93" i="3"/>
  <c r="Q93" i="3" s="1"/>
  <c r="H93" i="3"/>
  <c r="R93" i="3" s="1"/>
  <c r="F93" i="1" s="1"/>
  <c r="M93" i="1" s="1"/>
  <c r="N93" i="1" s="1"/>
  <c r="O93" i="1" s="1"/>
  <c r="P95" i="3"/>
  <c r="Q95" i="3" s="1"/>
  <c r="H95" i="3"/>
  <c r="R95" i="3" s="1"/>
  <c r="F95" i="1" s="1"/>
  <c r="M95" i="1" s="1"/>
  <c r="N95" i="1" s="1"/>
  <c r="O95" i="1" s="1"/>
  <c r="P97" i="3"/>
  <c r="Q97" i="3" s="1"/>
  <c r="H97" i="3"/>
  <c r="R97" i="3" s="1"/>
  <c r="F97" i="1" s="1"/>
  <c r="M97" i="1" s="1"/>
  <c r="N97" i="1" s="1"/>
  <c r="O97" i="1" s="1"/>
  <c r="P99" i="3"/>
  <c r="Q99" i="3" s="1"/>
  <c r="H99" i="3"/>
  <c r="R99" i="3" s="1"/>
  <c r="F99" i="1" s="1"/>
  <c r="M99" i="1" s="1"/>
  <c r="N99" i="1" s="1"/>
  <c r="O99" i="1" s="1"/>
  <c r="P103" i="3"/>
  <c r="Q103" i="3" s="1"/>
  <c r="H103" i="3"/>
  <c r="R103" i="3" s="1"/>
  <c r="F103" i="1" s="1"/>
  <c r="M103" i="1" s="1"/>
  <c r="N103" i="1" s="1"/>
  <c r="O103" i="1" s="1"/>
  <c r="P105" i="3"/>
  <c r="Q105" i="3" s="1"/>
  <c r="H105" i="3"/>
  <c r="R105" i="3" s="1"/>
  <c r="F105" i="1" s="1"/>
  <c r="M105" i="1" s="1"/>
  <c r="N105" i="1" s="1"/>
  <c r="O105" i="1" s="1"/>
  <c r="P107" i="3"/>
  <c r="Q107" i="3" s="1"/>
  <c r="H107" i="3"/>
  <c r="R107" i="3" s="1"/>
  <c r="F107" i="1" s="1"/>
  <c r="M107" i="1" s="1"/>
  <c r="N107" i="1" s="1"/>
  <c r="O107" i="1" s="1"/>
  <c r="P109" i="3"/>
  <c r="Q109" i="3" s="1"/>
  <c r="H109" i="3"/>
  <c r="R109" i="3" s="1"/>
  <c r="F109" i="1" s="1"/>
  <c r="M109" i="1" s="1"/>
  <c r="N109" i="1" s="1"/>
  <c r="O109" i="1" s="1"/>
  <c r="H112" i="3"/>
  <c r="R112" i="3" s="1"/>
  <c r="F112" i="1" s="1"/>
  <c r="M112" i="1" s="1"/>
  <c r="N112" i="1" s="1"/>
  <c r="O112" i="1" s="1"/>
  <c r="P114" i="3"/>
  <c r="Q114" i="3" s="1"/>
  <c r="H114" i="3"/>
  <c r="R114" i="3" s="1"/>
  <c r="F114" i="1" s="1"/>
  <c r="M114" i="1" s="1"/>
  <c r="N114" i="1" s="1"/>
  <c r="O114" i="1" s="1"/>
  <c r="H116" i="3"/>
  <c r="R116" i="3" s="1"/>
  <c r="F116" i="1" s="1"/>
  <c r="M116" i="1" s="1"/>
  <c r="N116" i="1" s="1"/>
  <c r="O116" i="1" s="1"/>
  <c r="N10" i="3"/>
  <c r="O10" i="3" s="1"/>
  <c r="N12" i="3"/>
  <c r="O12" i="3" s="1"/>
  <c r="N14" i="3"/>
  <c r="O14" i="3" s="1"/>
  <c r="N16" i="3"/>
  <c r="O16" i="3" s="1"/>
  <c r="N18" i="3"/>
  <c r="O18" i="3" s="1"/>
  <c r="N20" i="3"/>
  <c r="O20" i="3" s="1"/>
  <c r="N22" i="3"/>
  <c r="O22" i="3" s="1"/>
  <c r="N25" i="3"/>
  <c r="O25" i="3" s="1"/>
  <c r="N27" i="3"/>
  <c r="O27" i="3" s="1"/>
  <c r="N29" i="3"/>
  <c r="O29" i="3" s="1"/>
  <c r="N30" i="3"/>
  <c r="O30" i="3" s="1"/>
  <c r="N32" i="3"/>
  <c r="O32" i="3" s="1"/>
  <c r="N34" i="3"/>
  <c r="O34" i="3" s="1"/>
  <c r="N36" i="3"/>
  <c r="O36" i="3" s="1"/>
  <c r="N38" i="3"/>
  <c r="O38" i="3" s="1"/>
  <c r="N40" i="3"/>
  <c r="O40" i="3" s="1"/>
  <c r="N42" i="3"/>
  <c r="O42" i="3" s="1"/>
  <c r="N44" i="3"/>
  <c r="O44" i="3" s="1"/>
  <c r="N46" i="3"/>
  <c r="O46" i="3" s="1"/>
  <c r="N47" i="3"/>
  <c r="O47" i="3" s="1"/>
  <c r="N49" i="3"/>
  <c r="O49" i="3" s="1"/>
  <c r="N51" i="3"/>
  <c r="O51" i="3" s="1"/>
  <c r="N53" i="3"/>
  <c r="O53" i="3" s="1"/>
  <c r="N55" i="3"/>
  <c r="O55" i="3" s="1"/>
  <c r="N57" i="3"/>
  <c r="O57" i="3" s="1"/>
  <c r="N59" i="3"/>
  <c r="O59" i="3" s="1"/>
  <c r="N61" i="3"/>
  <c r="O61" i="3" s="1"/>
  <c r="N63" i="3"/>
  <c r="O63" i="3" s="1"/>
  <c r="N65" i="3"/>
  <c r="O65" i="3" s="1"/>
  <c r="N67" i="3"/>
  <c r="O67" i="3" s="1"/>
  <c r="N69" i="3"/>
  <c r="O69" i="3" s="1"/>
  <c r="N71" i="3"/>
  <c r="O71" i="3" s="1"/>
  <c r="N73" i="3"/>
  <c r="O73" i="3" s="1"/>
  <c r="N75" i="3"/>
  <c r="O75" i="3" s="1"/>
  <c r="N77" i="3"/>
  <c r="O77" i="3" s="1"/>
  <c r="N79" i="3"/>
  <c r="O79" i="3" s="1"/>
  <c r="N81" i="3"/>
  <c r="O81" i="3" s="1"/>
  <c r="N83" i="3"/>
  <c r="O83" i="3" s="1"/>
  <c r="N85" i="3"/>
  <c r="O85" i="3" s="1"/>
  <c r="N87" i="3"/>
  <c r="O87" i="3" s="1"/>
  <c r="N89" i="3"/>
  <c r="O89" i="3" s="1"/>
  <c r="N92" i="3"/>
  <c r="O92" i="3" s="1"/>
  <c r="N94" i="3"/>
  <c r="O94" i="3" s="1"/>
  <c r="N96" i="3"/>
  <c r="O96" i="3" s="1"/>
  <c r="N98" i="3"/>
  <c r="O98" i="3" s="1"/>
  <c r="N100" i="3"/>
  <c r="O100" i="3" s="1"/>
  <c r="N101" i="3"/>
  <c r="O101" i="3" s="1"/>
  <c r="N102" i="3"/>
  <c r="O102" i="3" s="1"/>
  <c r="N104" i="3"/>
  <c r="O104" i="3" s="1"/>
  <c r="N106" i="3"/>
  <c r="O106" i="3" s="1"/>
  <c r="N108" i="3"/>
  <c r="O108" i="3" s="1"/>
  <c r="N110" i="3"/>
  <c r="O110" i="3" s="1"/>
  <c r="N111" i="3"/>
  <c r="O111" i="3" s="1"/>
  <c r="N113" i="3"/>
  <c r="O113" i="3" s="1"/>
  <c r="N115" i="3"/>
  <c r="O115" i="3" s="1"/>
  <c r="H10" i="3"/>
  <c r="H14" i="3"/>
  <c r="H20" i="3"/>
  <c r="H27" i="3"/>
  <c r="H30" i="3"/>
  <c r="H36" i="3"/>
  <c r="H40" i="3"/>
  <c r="H44" i="3"/>
  <c r="H47" i="3"/>
  <c r="H51" i="3"/>
  <c r="H55" i="3"/>
  <c r="H59" i="3"/>
  <c r="H65" i="3"/>
  <c r="H69" i="3"/>
  <c r="H73" i="3"/>
  <c r="H79" i="3"/>
  <c r="H83" i="3"/>
  <c r="H87" i="3"/>
  <c r="H94" i="3"/>
  <c r="H100" i="3"/>
  <c r="H104" i="3"/>
  <c r="M129" i="3"/>
  <c r="L129" i="3"/>
  <c r="K129" i="3"/>
  <c r="J129" i="3"/>
  <c r="I129" i="3"/>
  <c r="G129" i="3"/>
  <c r="F129" i="3"/>
  <c r="E129" i="3"/>
  <c r="D129" i="3"/>
  <c r="F129" i="2"/>
  <c r="J129" i="2"/>
  <c r="E129" i="2"/>
  <c r="D129" i="2"/>
  <c r="P116" i="3" l="1"/>
  <c r="Q116" i="3" s="1"/>
  <c r="P112" i="3"/>
  <c r="Q112" i="3" s="1"/>
  <c r="P88" i="3"/>
  <c r="Q88" i="3" s="1"/>
  <c r="P84" i="3"/>
  <c r="Q84" i="3" s="1"/>
  <c r="P80" i="3"/>
  <c r="Q80" i="3" s="1"/>
  <c r="P76" i="3"/>
  <c r="Q76" i="3" s="1"/>
  <c r="P72" i="3"/>
  <c r="Q72" i="3" s="1"/>
  <c r="P68" i="3"/>
  <c r="Q68" i="3" s="1"/>
  <c r="P64" i="3"/>
  <c r="Q64" i="3" s="1"/>
  <c r="P60" i="3"/>
  <c r="Q60" i="3" s="1"/>
  <c r="P56" i="3"/>
  <c r="Q56" i="3" s="1"/>
  <c r="P52" i="3"/>
  <c r="Q52" i="3" s="1"/>
  <c r="P48" i="3"/>
  <c r="Q48" i="3" s="1"/>
  <c r="P26" i="3"/>
  <c r="Q26" i="3" s="1"/>
  <c r="R69" i="3"/>
  <c r="F69" i="1" s="1"/>
  <c r="M69" i="1" s="1"/>
  <c r="N69" i="1" s="1"/>
  <c r="O69" i="1" s="1"/>
  <c r="P14" i="3"/>
  <c r="Q14" i="3" s="1"/>
  <c r="P10" i="3"/>
  <c r="R30" i="3"/>
  <c r="F30" i="1" s="1"/>
  <c r="M30" i="1" s="1"/>
  <c r="N30" i="1" s="1"/>
  <c r="O30" i="1" s="1"/>
  <c r="R14" i="3"/>
  <c r="F14" i="1" s="1"/>
  <c r="M14" i="1" s="1"/>
  <c r="N14" i="1" s="1"/>
  <c r="O14" i="1" s="1"/>
  <c r="R100" i="3"/>
  <c r="F100" i="1" s="1"/>
  <c r="M100" i="1" s="1"/>
  <c r="N100" i="1" s="1"/>
  <c r="O100" i="1" s="1"/>
  <c r="R83" i="3"/>
  <c r="F83" i="1" s="1"/>
  <c r="M83" i="1" s="1"/>
  <c r="N83" i="1" s="1"/>
  <c r="O83" i="1" s="1"/>
  <c r="P59" i="3"/>
  <c r="Q59" i="3" s="1"/>
  <c r="P55" i="3"/>
  <c r="Q55" i="3" s="1"/>
  <c r="P51" i="3"/>
  <c r="Q51" i="3" s="1"/>
  <c r="P47" i="3"/>
  <c r="Q47" i="3" s="1"/>
  <c r="P44" i="3"/>
  <c r="Q44" i="3" s="1"/>
  <c r="P40" i="3"/>
  <c r="Q40" i="3" s="1"/>
  <c r="P36" i="3"/>
  <c r="Q36" i="3" s="1"/>
  <c r="R94" i="3"/>
  <c r="F94" i="1" s="1"/>
  <c r="M94" i="1" s="1"/>
  <c r="N94" i="1" s="1"/>
  <c r="O94" i="1" s="1"/>
  <c r="R87" i="3"/>
  <c r="F87" i="1" s="1"/>
  <c r="M87" i="1" s="1"/>
  <c r="N87" i="1" s="1"/>
  <c r="O87" i="1" s="1"/>
  <c r="R79" i="3"/>
  <c r="F79" i="1" s="1"/>
  <c r="M79" i="1" s="1"/>
  <c r="N79" i="1" s="1"/>
  <c r="O79" i="1" s="1"/>
  <c r="P94" i="3"/>
  <c r="Q94" i="3" s="1"/>
  <c r="P87" i="3"/>
  <c r="Q87" i="3" s="1"/>
  <c r="P83" i="3"/>
  <c r="Q83" i="3" s="1"/>
  <c r="P79" i="3"/>
  <c r="Q79" i="3" s="1"/>
  <c r="R59" i="3"/>
  <c r="F59" i="1" s="1"/>
  <c r="M59" i="1" s="1"/>
  <c r="N59" i="1" s="1"/>
  <c r="O59" i="1" s="1"/>
  <c r="R55" i="3"/>
  <c r="F55" i="1" s="1"/>
  <c r="M55" i="1" s="1"/>
  <c r="N55" i="1" s="1"/>
  <c r="O55" i="1" s="1"/>
  <c r="R51" i="3"/>
  <c r="F51" i="1" s="1"/>
  <c r="M51" i="1" s="1"/>
  <c r="N51" i="1" s="1"/>
  <c r="O51" i="1" s="1"/>
  <c r="R47" i="3"/>
  <c r="F47" i="1" s="1"/>
  <c r="M47" i="1" s="1"/>
  <c r="N47" i="1" s="1"/>
  <c r="O47" i="1" s="1"/>
  <c r="R44" i="3"/>
  <c r="F44" i="1" s="1"/>
  <c r="M44" i="1" s="1"/>
  <c r="N44" i="1" s="1"/>
  <c r="O44" i="1" s="1"/>
  <c r="R40" i="3"/>
  <c r="F40" i="1" s="1"/>
  <c r="M40" i="1" s="1"/>
  <c r="N40" i="1" s="1"/>
  <c r="O40" i="1" s="1"/>
  <c r="R36" i="3"/>
  <c r="F36" i="1" s="1"/>
  <c r="M36" i="1" s="1"/>
  <c r="N36" i="1" s="1"/>
  <c r="O36" i="1" s="1"/>
  <c r="R104" i="3"/>
  <c r="F104" i="1" s="1"/>
  <c r="M104" i="1" s="1"/>
  <c r="N104" i="1" s="1"/>
  <c r="O104" i="1" s="1"/>
  <c r="R73" i="3"/>
  <c r="F73" i="1" s="1"/>
  <c r="M73" i="1" s="1"/>
  <c r="N73" i="1" s="1"/>
  <c r="O73" i="1" s="1"/>
  <c r="R65" i="3"/>
  <c r="F65" i="1" s="1"/>
  <c r="M65" i="1" s="1"/>
  <c r="N65" i="1" s="1"/>
  <c r="O65" i="1" s="1"/>
  <c r="R27" i="3"/>
  <c r="F27" i="1" s="1"/>
  <c r="M27" i="1" s="1"/>
  <c r="N27" i="1" s="1"/>
  <c r="O27" i="1" s="1"/>
  <c r="R20" i="3"/>
  <c r="F20" i="1" s="1"/>
  <c r="M20" i="1" s="1"/>
  <c r="N20" i="1" s="1"/>
  <c r="O20" i="1" s="1"/>
  <c r="R115" i="3"/>
  <c r="F115" i="1" s="1"/>
  <c r="M115" i="1" s="1"/>
  <c r="N115" i="1" s="1"/>
  <c r="O115" i="1" s="1"/>
  <c r="R111" i="3"/>
  <c r="F111" i="1" s="1"/>
  <c r="M111" i="1" s="1"/>
  <c r="N111" i="1" s="1"/>
  <c r="O111" i="1" s="1"/>
  <c r="R108" i="3"/>
  <c r="F108" i="1" s="1"/>
  <c r="M108" i="1" s="1"/>
  <c r="N108" i="1" s="1"/>
  <c r="O108" i="1" s="1"/>
  <c r="R96" i="3"/>
  <c r="F96" i="1" s="1"/>
  <c r="M96" i="1" s="1"/>
  <c r="N96" i="1" s="1"/>
  <c r="O96" i="1" s="1"/>
  <c r="R92" i="3"/>
  <c r="F92" i="1" s="1"/>
  <c r="M92" i="1" s="1"/>
  <c r="N92" i="1" s="1"/>
  <c r="O92" i="1" s="1"/>
  <c r="R89" i="3"/>
  <c r="F89" i="1" s="1"/>
  <c r="M89" i="1" s="1"/>
  <c r="N89" i="1" s="1"/>
  <c r="O89" i="1" s="1"/>
  <c r="R85" i="3"/>
  <c r="F85" i="1" s="1"/>
  <c r="M85" i="1" s="1"/>
  <c r="N85" i="1" s="1"/>
  <c r="O85" i="1" s="1"/>
  <c r="R81" i="3"/>
  <c r="F81" i="1" s="1"/>
  <c r="M81" i="1" s="1"/>
  <c r="N81" i="1" s="1"/>
  <c r="O81" i="1" s="1"/>
  <c r="R77" i="3"/>
  <c r="F77" i="1" s="1"/>
  <c r="M77" i="1" s="1"/>
  <c r="N77" i="1" s="1"/>
  <c r="O77" i="1" s="1"/>
  <c r="R75" i="3"/>
  <c r="F75" i="1" s="1"/>
  <c r="M75" i="1" s="1"/>
  <c r="N75" i="1" s="1"/>
  <c r="O75" i="1" s="1"/>
  <c r="R71" i="3"/>
  <c r="F71" i="1" s="1"/>
  <c r="M71" i="1" s="1"/>
  <c r="N71" i="1" s="1"/>
  <c r="O71" i="1" s="1"/>
  <c r="R67" i="3"/>
  <c r="F67" i="1" s="1"/>
  <c r="M67" i="1" s="1"/>
  <c r="N67" i="1" s="1"/>
  <c r="O67" i="1" s="1"/>
  <c r="R63" i="3"/>
  <c r="F63" i="1" s="1"/>
  <c r="M63" i="1" s="1"/>
  <c r="N63" i="1" s="1"/>
  <c r="O63" i="1" s="1"/>
  <c r="R61" i="3"/>
  <c r="F61" i="1" s="1"/>
  <c r="M61" i="1" s="1"/>
  <c r="N61" i="1" s="1"/>
  <c r="O61" i="1" s="1"/>
  <c r="R57" i="3"/>
  <c r="F57" i="1" s="1"/>
  <c r="M57" i="1" s="1"/>
  <c r="N57" i="1" s="1"/>
  <c r="O57" i="1" s="1"/>
  <c r="R53" i="3"/>
  <c r="F53" i="1" s="1"/>
  <c r="M53" i="1" s="1"/>
  <c r="N53" i="1" s="1"/>
  <c r="O53" i="1" s="1"/>
  <c r="R49" i="3"/>
  <c r="F49" i="1" s="1"/>
  <c r="M49" i="1" s="1"/>
  <c r="N49" i="1" s="1"/>
  <c r="O49" i="1" s="1"/>
  <c r="R46" i="3"/>
  <c r="F46" i="1" s="1"/>
  <c r="M46" i="1" s="1"/>
  <c r="N46" i="1" s="1"/>
  <c r="O46" i="1" s="1"/>
  <c r="R42" i="3"/>
  <c r="F42" i="1" s="1"/>
  <c r="M42" i="1" s="1"/>
  <c r="N42" i="1" s="1"/>
  <c r="O42" i="1" s="1"/>
  <c r="R38" i="3"/>
  <c r="F38" i="1" s="1"/>
  <c r="M38" i="1" s="1"/>
  <c r="N38" i="1" s="1"/>
  <c r="O38" i="1" s="1"/>
  <c r="R34" i="3"/>
  <c r="F34" i="1" s="1"/>
  <c r="M34" i="1" s="1"/>
  <c r="N34" i="1" s="1"/>
  <c r="O34" i="1" s="1"/>
  <c r="R32" i="3"/>
  <c r="F32" i="1" s="1"/>
  <c r="M32" i="1" s="1"/>
  <c r="N32" i="1" s="1"/>
  <c r="O32" i="1" s="1"/>
  <c r="R29" i="3"/>
  <c r="F29" i="1" s="1"/>
  <c r="M29" i="1" s="1"/>
  <c r="N29" i="1" s="1"/>
  <c r="O29" i="1" s="1"/>
  <c r="R25" i="3"/>
  <c r="F25" i="1" s="1"/>
  <c r="M25" i="1" s="1"/>
  <c r="N25" i="1" s="1"/>
  <c r="O25" i="1" s="1"/>
  <c r="R22" i="3"/>
  <c r="F22" i="1" s="1"/>
  <c r="M22" i="1" s="1"/>
  <c r="N22" i="1" s="1"/>
  <c r="O22" i="1" s="1"/>
  <c r="R18" i="3"/>
  <c r="F18" i="1" s="1"/>
  <c r="M18" i="1" s="1"/>
  <c r="N18" i="1" s="1"/>
  <c r="O18" i="1" s="1"/>
  <c r="R16" i="3"/>
  <c r="F16" i="1" s="1"/>
  <c r="M16" i="1" s="1"/>
  <c r="N16" i="1" s="1"/>
  <c r="O16" i="1" s="1"/>
  <c r="R12" i="3"/>
  <c r="F12" i="1" s="1"/>
  <c r="M12" i="1" s="1"/>
  <c r="N12" i="1" s="1"/>
  <c r="O12" i="1" s="1"/>
  <c r="R113" i="3"/>
  <c r="F113" i="1" s="1"/>
  <c r="M113" i="1" s="1"/>
  <c r="N113" i="1" s="1"/>
  <c r="O113" i="1" s="1"/>
  <c r="R110" i="3"/>
  <c r="F110" i="1" s="1"/>
  <c r="M110" i="1" s="1"/>
  <c r="N110" i="1" s="1"/>
  <c r="O110" i="1" s="1"/>
  <c r="R106" i="3"/>
  <c r="F106" i="1" s="1"/>
  <c r="M106" i="1" s="1"/>
  <c r="N106" i="1" s="1"/>
  <c r="O106" i="1" s="1"/>
  <c r="R102" i="3"/>
  <c r="F102" i="1" s="1"/>
  <c r="M102" i="1" s="1"/>
  <c r="N102" i="1" s="1"/>
  <c r="O102" i="1" s="1"/>
  <c r="R101" i="3"/>
  <c r="F101" i="1" s="1"/>
  <c r="M101" i="1" s="1"/>
  <c r="N101" i="1" s="1"/>
  <c r="O101" i="1" s="1"/>
  <c r="R98" i="3"/>
  <c r="F98" i="1" s="1"/>
  <c r="M98" i="1" s="1"/>
  <c r="N98" i="1" s="1"/>
  <c r="O98" i="1" s="1"/>
  <c r="H129" i="3"/>
  <c r="N129" i="3"/>
  <c r="O129" i="3" s="1"/>
  <c r="P104" i="3"/>
  <c r="Q104" i="3" s="1"/>
  <c r="P100" i="3"/>
  <c r="Q100" i="3" s="1"/>
  <c r="P73" i="3"/>
  <c r="Q73" i="3" s="1"/>
  <c r="P69" i="3"/>
  <c r="Q69" i="3" s="1"/>
  <c r="P65" i="3"/>
  <c r="Q65" i="3" s="1"/>
  <c r="P30" i="3"/>
  <c r="Q30" i="3" s="1"/>
  <c r="P27" i="3"/>
  <c r="Q27" i="3" s="1"/>
  <c r="P20" i="3"/>
  <c r="Q20" i="3" s="1"/>
  <c r="P115" i="3"/>
  <c r="Q115" i="3" s="1"/>
  <c r="P111" i="3"/>
  <c r="Q111" i="3" s="1"/>
  <c r="P108" i="3"/>
  <c r="Q108" i="3" s="1"/>
  <c r="P96" i="3"/>
  <c r="Q96" i="3" s="1"/>
  <c r="P92" i="3"/>
  <c r="Q92" i="3" s="1"/>
  <c r="P89" i="3"/>
  <c r="Q89" i="3" s="1"/>
  <c r="P85" i="3"/>
  <c r="Q85" i="3" s="1"/>
  <c r="P81" i="3"/>
  <c r="Q81" i="3" s="1"/>
  <c r="P77" i="3"/>
  <c r="Q77" i="3" s="1"/>
  <c r="P75" i="3"/>
  <c r="Q75" i="3" s="1"/>
  <c r="P71" i="3"/>
  <c r="Q71" i="3" s="1"/>
  <c r="P67" i="3"/>
  <c r="Q67" i="3" s="1"/>
  <c r="P63" i="3"/>
  <c r="Q63" i="3" s="1"/>
  <c r="P61" i="3"/>
  <c r="Q61" i="3" s="1"/>
  <c r="P57" i="3"/>
  <c r="Q57" i="3" s="1"/>
  <c r="P53" i="3"/>
  <c r="Q53" i="3" s="1"/>
  <c r="P49" i="3"/>
  <c r="Q49" i="3" s="1"/>
  <c r="P46" i="3"/>
  <c r="Q46" i="3" s="1"/>
  <c r="P42" i="3"/>
  <c r="Q42" i="3" s="1"/>
  <c r="P38" i="3"/>
  <c r="Q38" i="3" s="1"/>
  <c r="P34" i="3"/>
  <c r="Q34" i="3" s="1"/>
  <c r="P32" i="3"/>
  <c r="Q32" i="3" s="1"/>
  <c r="P29" i="3"/>
  <c r="Q29" i="3" s="1"/>
  <c r="P25" i="3"/>
  <c r="Q25" i="3" s="1"/>
  <c r="P22" i="3"/>
  <c r="Q22" i="3" s="1"/>
  <c r="P18" i="3"/>
  <c r="Q18" i="3" s="1"/>
  <c r="P16" i="3"/>
  <c r="Q16" i="3" s="1"/>
  <c r="P12" i="3"/>
  <c r="Q12" i="3" s="1"/>
  <c r="P113" i="3"/>
  <c r="Q113" i="3" s="1"/>
  <c r="P110" i="3"/>
  <c r="Q110" i="3" s="1"/>
  <c r="P106" i="3"/>
  <c r="Q106" i="3" s="1"/>
  <c r="P102" i="3"/>
  <c r="Q102" i="3" s="1"/>
  <c r="P101" i="3"/>
  <c r="Q101" i="3" s="1"/>
  <c r="P98" i="3"/>
  <c r="Q98" i="3" s="1"/>
  <c r="H10" i="2"/>
  <c r="G129" i="2"/>
  <c r="E129" i="1"/>
  <c r="D129" i="1"/>
  <c r="Q10" i="3" l="1"/>
  <c r="R10" i="3"/>
  <c r="F10" i="1" s="1"/>
  <c r="M10" i="1" s="1"/>
  <c r="N10" i="1" s="1"/>
  <c r="O10" i="1" s="1"/>
  <c r="P129" i="3"/>
  <c r="K10" i="2"/>
  <c r="L10" i="2" s="1"/>
  <c r="I129" i="2"/>
  <c r="H129" i="2"/>
  <c r="Q129" i="3" l="1"/>
  <c r="R129" i="3"/>
  <c r="K129" i="2"/>
  <c r="L129" i="2" s="1"/>
</calcChain>
</file>

<file path=xl/sharedStrings.xml><?xml version="1.0" encoding="utf-8"?>
<sst xmlns="http://schemas.openxmlformats.org/spreadsheetml/2006/main" count="985" uniqueCount="194">
  <si>
    <t/>
  </si>
  <si>
    <t xml:space="preserve">Тарифи на послуги з утримання будинків та прибудинкових територій  </t>
  </si>
  <si>
    <t>№ п/п</t>
  </si>
  <si>
    <t>Ета жність</t>
  </si>
  <si>
    <t>Загальна площа, м2</t>
  </si>
  <si>
    <t>Ел.енергія місць загаль-ного корис тування</t>
  </si>
  <si>
    <t>Приби-рання придо-мової території</t>
  </si>
  <si>
    <t>Обслуго вування мереж</t>
  </si>
  <si>
    <t>Поточний ремонт</t>
  </si>
  <si>
    <t>Підготовка до зими</t>
  </si>
  <si>
    <t>Разом собівартість</t>
  </si>
  <si>
    <t>тариф з рентабельністю 10%</t>
  </si>
  <si>
    <t>ВСЬОГО:</t>
  </si>
  <si>
    <t>Обслуговування дим.вент.каналів</t>
  </si>
  <si>
    <t>тариф з єд.податком 5%</t>
  </si>
  <si>
    <t>Додаток 1</t>
  </si>
  <si>
    <t>адреса</t>
  </si>
  <si>
    <t>площа придомової теритрії, м2</t>
  </si>
  <si>
    <t>Гагаріна,17</t>
  </si>
  <si>
    <t>Гагаріна,21</t>
  </si>
  <si>
    <t>Спортивна,4</t>
  </si>
  <si>
    <t>Соборна,4</t>
  </si>
  <si>
    <t>Соборна,9</t>
  </si>
  <si>
    <t>Соборна,11</t>
  </si>
  <si>
    <t>Соборна,13</t>
  </si>
  <si>
    <t>Соборна,15</t>
  </si>
  <si>
    <t>Соборна,21</t>
  </si>
  <si>
    <t>Соборна,23</t>
  </si>
  <si>
    <t>Соборна,25</t>
  </si>
  <si>
    <t>Соборна,27</t>
  </si>
  <si>
    <t>Соборна,33</t>
  </si>
  <si>
    <t>Соборна,37</t>
  </si>
  <si>
    <t>Мальовнича,5</t>
  </si>
  <si>
    <t>Мальовнича,10</t>
  </si>
  <si>
    <t>Мальовнича,11</t>
  </si>
  <si>
    <t>Благовісна,2</t>
  </si>
  <si>
    <t>Благовісна,6</t>
  </si>
  <si>
    <t>Благовісна,8</t>
  </si>
  <si>
    <t>Благовісна,10</t>
  </si>
  <si>
    <t>Благовісна,20</t>
  </si>
  <si>
    <t>Благовісна,26</t>
  </si>
  <si>
    <t>Благовісна,30</t>
  </si>
  <si>
    <t>Шкільна,15</t>
  </si>
  <si>
    <t>Шкільна,28</t>
  </si>
  <si>
    <t>Степова,18</t>
  </si>
  <si>
    <t>Степова,24</t>
  </si>
  <si>
    <t>Сонячна,2</t>
  </si>
  <si>
    <t>Сонячна,3</t>
  </si>
  <si>
    <t>Сонячна,6</t>
  </si>
  <si>
    <t>Сонячна,10</t>
  </si>
  <si>
    <t>Сонячна,14</t>
  </si>
  <si>
    <t>Сонячна,19</t>
  </si>
  <si>
    <t>Сонячна,21</t>
  </si>
  <si>
    <t>Сонячна,23</t>
  </si>
  <si>
    <t>Сонячна,25</t>
  </si>
  <si>
    <t>Сонячна,27</t>
  </si>
  <si>
    <t>Сонячна,29</t>
  </si>
  <si>
    <t>Сонячна,31</t>
  </si>
  <si>
    <t>Гагаріна,1</t>
  </si>
  <si>
    <t>Гагаріна,5</t>
  </si>
  <si>
    <t>Гагаріна,7</t>
  </si>
  <si>
    <t>Гагаріна,9</t>
  </si>
  <si>
    <t>Гагаріна,13</t>
  </si>
  <si>
    <t>Гагаріна,19</t>
  </si>
  <si>
    <t>Гагаріна,23</t>
  </si>
  <si>
    <t>Комарова,4</t>
  </si>
  <si>
    <t>Комарова,5</t>
  </si>
  <si>
    <t>Комарова,6</t>
  </si>
  <si>
    <t>Комарова,7</t>
  </si>
  <si>
    <t>Комарова,9</t>
  </si>
  <si>
    <t>Соборна,39</t>
  </si>
  <si>
    <t>Мальовнича,3</t>
  </si>
  <si>
    <t>Мальовнича,4</t>
  </si>
  <si>
    <t>Мальовнича,6</t>
  </si>
  <si>
    <t>Мальовнича,7</t>
  </si>
  <si>
    <t>Мальовнича,9</t>
  </si>
  <si>
    <t>Мальовнича,13</t>
  </si>
  <si>
    <t>Мальовнича,16</t>
  </si>
  <si>
    <t>Благовісна,4</t>
  </si>
  <si>
    <t>Благовісна,12</t>
  </si>
  <si>
    <t>Благовісна,14</t>
  </si>
  <si>
    <t>Шкільна,3</t>
  </si>
  <si>
    <t>Шкільна,5</t>
  </si>
  <si>
    <t>Шкільна,7</t>
  </si>
  <si>
    <t>Шкільна,9</t>
  </si>
  <si>
    <t>Шкільна,11</t>
  </si>
  <si>
    <t>Шкільна,13</t>
  </si>
  <si>
    <t>Шкільна,14</t>
  </si>
  <si>
    <t>Шкільна,16</t>
  </si>
  <si>
    <t>Шкільна,17</t>
  </si>
  <si>
    <t>Шкільна,19</t>
  </si>
  <si>
    <t>Шкільна,24</t>
  </si>
  <si>
    <t>Степова,2</t>
  </si>
  <si>
    <t>Степова,4</t>
  </si>
  <si>
    <t>Степова,6</t>
  </si>
  <si>
    <t>Степова,8</t>
  </si>
  <si>
    <t>Степова,10</t>
  </si>
  <si>
    <t>Степова,12</t>
  </si>
  <si>
    <t>Степова,14</t>
  </si>
  <si>
    <t>Степова,16</t>
  </si>
  <si>
    <t>Степова,20</t>
  </si>
  <si>
    <t>Степова,22</t>
  </si>
  <si>
    <t>Степова,26</t>
  </si>
  <si>
    <t>Сонячна,4</t>
  </si>
  <si>
    <t>Сонячна,5</t>
  </si>
  <si>
    <t>Сонячна,7</t>
  </si>
  <si>
    <t>Сонячна,9</t>
  </si>
  <si>
    <t>Сонячна,11</t>
  </si>
  <si>
    <t>Сонячна,12</t>
  </si>
  <si>
    <t>Сонячна,13</t>
  </si>
  <si>
    <t>Сонячна,15</t>
  </si>
  <si>
    <t>Сонячна,17</t>
  </si>
  <si>
    <t>Залізнична,10</t>
  </si>
  <si>
    <t>Мальовнича,8</t>
  </si>
  <si>
    <t>Мальовнича,12</t>
  </si>
  <si>
    <t>Молодіжний,1</t>
  </si>
  <si>
    <t>Молодіжний,2</t>
  </si>
  <si>
    <t>Молодіжний,3</t>
  </si>
  <si>
    <t>Молодіжний,5</t>
  </si>
  <si>
    <t>Шкільна,2</t>
  </si>
  <si>
    <t>Шкільна,4</t>
  </si>
  <si>
    <t>Шкільна,8</t>
  </si>
  <si>
    <t>Шкільна,10</t>
  </si>
  <si>
    <t>Шкільна,12</t>
  </si>
  <si>
    <t>Історична,16</t>
  </si>
  <si>
    <t>Шкільна,41</t>
  </si>
  <si>
    <t>Залізнична,1</t>
  </si>
  <si>
    <t>Залізнична,2</t>
  </si>
  <si>
    <t>Залізнична,3</t>
  </si>
  <si>
    <t>Залізнична,4</t>
  </si>
  <si>
    <t>Залізнична,5</t>
  </si>
  <si>
    <t>Залізнична,6</t>
  </si>
  <si>
    <t>Спортивна,3</t>
  </si>
  <si>
    <t>Благовісна,11</t>
  </si>
  <si>
    <t>Благовісна,13</t>
  </si>
  <si>
    <t>Благовісна,15</t>
  </si>
  <si>
    <t>2</t>
  </si>
  <si>
    <t>Расчет затрат по уборке придомовой территории</t>
  </si>
  <si>
    <t>численность дворников, чел.</t>
  </si>
  <si>
    <t>з/плата, грн</t>
  </si>
  <si>
    <t>начисление ФОТ, грн</t>
  </si>
  <si>
    <t>накладные расходы, грн.</t>
  </si>
  <si>
    <t>материалы и спецодежда, грн</t>
  </si>
  <si>
    <t>общая сумма затрат, грн.</t>
  </si>
  <si>
    <t>на 1 кв.м общей площади, грн.</t>
  </si>
  <si>
    <t>Расчет затрат эл.энергии мест общего пользования</t>
  </si>
  <si>
    <t>Общая площадь, м2</t>
  </si>
  <si>
    <t>норматив потребления эл.энергии мест общего пользования на 100кв.м общей площади</t>
  </si>
  <si>
    <t>колличество кВт эл.энергии по норме</t>
  </si>
  <si>
    <t>стоимость эл.энергии, грн</t>
  </si>
  <si>
    <t>коп/кв.м</t>
  </si>
  <si>
    <t>численность электриков, чел.</t>
  </si>
  <si>
    <t>материальн.затраты, грн.</t>
  </si>
  <si>
    <t>затраты по обслуживанию сетей, грн</t>
  </si>
  <si>
    <t>общая сумма затрат, грн</t>
  </si>
  <si>
    <t>на 1 кв.м общей площади, коп.</t>
  </si>
  <si>
    <t>обслуживание эл.сетей</t>
  </si>
  <si>
    <t>Расчет затрат по обслуживанию затрат внутридомовых сетей, тепло-, водоснабжения и водоотведения</t>
  </si>
  <si>
    <t>численность слесарей</t>
  </si>
  <si>
    <t>спецодежда, инвентарь, грн.</t>
  </si>
  <si>
    <t>всего затрат, грн.</t>
  </si>
  <si>
    <t>на 1 кв.м общей площади</t>
  </si>
  <si>
    <t>итого затрат, грн.</t>
  </si>
  <si>
    <t>Расчет затрат по обслуживанию дымвентканалов</t>
  </si>
  <si>
    <t>дым</t>
  </si>
  <si>
    <t>вент</t>
  </si>
  <si>
    <t>всего</t>
  </si>
  <si>
    <t>колличество каналов</t>
  </si>
  <si>
    <t>численность человек</t>
  </si>
  <si>
    <t>Расчет затрат по текущему ремонту</t>
  </si>
  <si>
    <t>кровельщиков</t>
  </si>
  <si>
    <t>маляр.-штукат</t>
  </si>
  <si>
    <t>численность, чел.</t>
  </si>
  <si>
    <t>Расчет затрат по подготовке жилых домов к эксплуатации в осенне-зимний период</t>
  </si>
  <si>
    <t>численность плотников, чел.</t>
  </si>
  <si>
    <t>спецодежда и инвентарь, грн.</t>
  </si>
  <si>
    <t>стекло, кол-во кв.м</t>
  </si>
  <si>
    <t>сумма, грн</t>
  </si>
  <si>
    <t>ремонт дверей, кол-во кв.м</t>
  </si>
  <si>
    <t>материалы</t>
  </si>
  <si>
    <t>Видача довідок</t>
  </si>
  <si>
    <t>норма обслуживания 1чел. -5000 каналов</t>
  </si>
  <si>
    <t>Нормативна кількість вентиляційних каналів і каналів для відведення</t>
  </si>
  <si>
    <t>продуктів згорання газу в нагрівальних приладах і газифікованих печах</t>
  </si>
  <si>
    <t>, шт. на одного пічника.</t>
  </si>
  <si>
    <t>http://mjk.lutsk.ua</t>
  </si>
  <si>
    <t>http://mjk.lutsk.ua/uploads/docs/tarif_calculations/c1810.htm</t>
  </si>
  <si>
    <t>житлового фонду  смт Новодонецьке</t>
  </si>
  <si>
    <t>Директор КП "Новодонецьксервіс"</t>
  </si>
  <si>
    <t>Ю.В. Жукова</t>
  </si>
  <si>
    <t>Керуючий справами виконкому</t>
  </si>
  <si>
    <t>Л.І. Безкровна</t>
  </si>
  <si>
    <t>до рішення виконкому</t>
  </si>
  <si>
    <t>селищної ради від 13.06.2018 №51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</si>
</sst>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3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/>
    </xf>
    <xf numFmtId="0" fontId="0" fillId="0" borderId="0" xfId="0" applyFont="1"/>
    <xf numFmtId="0" fontId="8" fillId="0" borderId="0" xfId="0" applyFont="1"/>
    <xf numFmtId="0" fontId="6" fillId="0" borderId="0" xfId="0" applyFont="1" applyFill="1"/>
    <xf numFmtId="2" fontId="3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" fontId="3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0" fontId="12" fillId="0" borderId="0" xfId="1"/>
    <xf numFmtId="165" fontId="5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2" fontId="0" fillId="0" borderId="0" xfId="0" applyNumberFormat="1" applyFont="1"/>
    <xf numFmtId="2" fontId="0" fillId="0" borderId="0" xfId="0" applyNumberFormat="1"/>
    <xf numFmtId="0" fontId="7" fillId="0" borderId="0" xfId="0" applyFont="1" applyFill="1" applyAlignment="1"/>
    <xf numFmtId="2" fontId="0" fillId="0" borderId="0" xfId="0" applyNumberFormat="1" applyFont="1" applyFill="1"/>
    <xf numFmtId="0" fontId="13" fillId="0" borderId="0" xfId="0" applyFont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/>
    <xf numFmtId="0" fontId="0" fillId="0" borderId="0" xfId="0" applyAlignment="1"/>
    <xf numFmtId="0" fontId="3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162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4199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295275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210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352425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791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4199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4199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295275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352425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352425</xdr:colOff>
      <xdr:row>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4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323850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/>
      </xdr:nvSpPr>
      <xdr:spPr>
        <a:xfrm>
          <a:off x="96107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/>
      </xdr:nvSpPr>
      <xdr:spPr>
        <a:xfrm>
          <a:off x="99060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/>
      </xdr:nvSpPr>
      <xdr:spPr>
        <a:xfrm>
          <a:off x="105918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/>
      </xdr:nvSpPr>
      <xdr:spPr>
        <a:xfrm>
          <a:off x="765810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/>
      </xdr:nvSpPr>
      <xdr:spPr>
        <a:xfrm>
          <a:off x="11287125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jk.lutsk.ua/uploads/docs/tarif_calculations/c1810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S135"/>
  <sheetViews>
    <sheetView tabSelected="1" zoomScale="91" zoomScaleNormal="91" workbookViewId="0">
      <pane xSplit="3" ySplit="9" topLeftCell="D124" activePane="bottomRight" state="frozen"/>
      <selection pane="topRight" activeCell="D1" sqref="D1"/>
      <selection pane="bottomLeft" activeCell="A10" sqref="A10"/>
      <selection pane="bottomRight" activeCell="Q4" sqref="Q4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7.7109375" style="12" customWidth="1"/>
    <col min="7" max="7" width="9.28515625" style="12" customWidth="1"/>
    <col min="8" max="8" width="9" style="12" customWidth="1"/>
    <col min="9" max="9" width="8.5703125" style="12" customWidth="1"/>
    <col min="10" max="12" width="8.28515625" style="12" customWidth="1"/>
    <col min="13" max="13" width="9.28515625" style="12" customWidth="1"/>
    <col min="14" max="14" width="9.42578125" style="12" customWidth="1"/>
    <col min="15" max="15" width="10.42578125" style="12" customWidth="1"/>
  </cols>
  <sheetData>
    <row r="1" spans="1:19" ht="15.75" x14ac:dyDescent="0.25">
      <c r="L1" s="47" t="s">
        <v>15</v>
      </c>
      <c r="M1" s="48"/>
      <c r="N1" s="48"/>
      <c r="O1" s="48"/>
    </row>
    <row r="2" spans="1:19" ht="15.75" x14ac:dyDescent="0.25">
      <c r="L2" s="47" t="s">
        <v>192</v>
      </c>
      <c r="M2" s="48"/>
      <c r="N2" s="48"/>
      <c r="O2" s="48"/>
    </row>
    <row r="3" spans="1:19" ht="15.75" x14ac:dyDescent="0.25">
      <c r="L3" s="14" t="s">
        <v>193</v>
      </c>
      <c r="M3" s="14"/>
    </row>
    <row r="4" spans="1:19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14"/>
      <c r="L4" s="14"/>
      <c r="M4" s="14"/>
      <c r="N4" s="14"/>
      <c r="O4" s="14"/>
    </row>
    <row r="5" spans="1:19" s="13" customFormat="1" ht="18.75" x14ac:dyDescent="0.3">
      <c r="A5" s="45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14"/>
      <c r="N5" s="14"/>
      <c r="O5" s="14"/>
    </row>
    <row r="6" spans="1:19" s="13" customFormat="1" ht="18.75" x14ac:dyDescent="0.3">
      <c r="A6" s="45" t="s">
        <v>187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14"/>
      <c r="N6" s="14"/>
      <c r="O6" s="14"/>
      <c r="R6" s="14"/>
    </row>
    <row r="7" spans="1:19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ht="76.5" x14ac:dyDescent="0.25">
      <c r="A8" s="2" t="s">
        <v>2</v>
      </c>
      <c r="B8" s="7" t="s">
        <v>16</v>
      </c>
      <c r="C8" s="2" t="s">
        <v>3</v>
      </c>
      <c r="D8" s="2" t="s">
        <v>4</v>
      </c>
      <c r="E8" s="2" t="s">
        <v>17</v>
      </c>
      <c r="F8" s="2" t="s">
        <v>5</v>
      </c>
      <c r="G8" s="2" t="s">
        <v>6</v>
      </c>
      <c r="H8" s="2" t="s">
        <v>7</v>
      </c>
      <c r="I8" s="2" t="s">
        <v>13</v>
      </c>
      <c r="J8" s="2" t="s">
        <v>8</v>
      </c>
      <c r="K8" s="2" t="s">
        <v>9</v>
      </c>
      <c r="L8" s="27" t="s">
        <v>180</v>
      </c>
      <c r="M8" s="2" t="s">
        <v>10</v>
      </c>
      <c r="N8" s="2" t="s">
        <v>11</v>
      </c>
      <c r="O8" s="2" t="s">
        <v>14</v>
      </c>
    </row>
    <row r="9" spans="1:19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</row>
    <row r="10" spans="1:19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15">
        <v>1343.96</v>
      </c>
      <c r="F10" s="17">
        <f>'эл.энерг.мест общ.польз.'!R10</f>
        <v>0.41375844044789728</v>
      </c>
      <c r="G10" s="17">
        <v>0.43</v>
      </c>
      <c r="H10" s="17">
        <f>обслуж.сетей!M10</f>
        <v>0.77739460928083337</v>
      </c>
      <c r="I10" s="17">
        <v>0.1</v>
      </c>
      <c r="J10" s="17">
        <f>текущ.ремонт!M10</f>
        <v>0.37914159990345703</v>
      </c>
      <c r="K10" s="17">
        <v>0.11</v>
      </c>
      <c r="L10" s="17">
        <v>0.04</v>
      </c>
      <c r="M10" s="17">
        <f t="shared" ref="M10:M70" si="0">SUM(F10:L10)</f>
        <v>2.2502946496321874</v>
      </c>
      <c r="N10" s="17">
        <f t="shared" ref="N10:N70" si="1">M10+M10*10%</f>
        <v>2.4753241145954061</v>
      </c>
      <c r="O10" s="17">
        <f t="shared" ref="O10:O70" si="2">N10+N10*5%</f>
        <v>2.5990903203251765</v>
      </c>
      <c r="S10" s="14"/>
    </row>
    <row r="11" spans="1:19" ht="15.75" x14ac:dyDescent="0.25">
      <c r="A11" s="5">
        <v>2</v>
      </c>
      <c r="B11" s="10" t="s">
        <v>19</v>
      </c>
      <c r="C11" s="18">
        <v>2</v>
      </c>
      <c r="D11" s="15">
        <v>371.6</v>
      </c>
      <c r="E11" s="15">
        <v>891.21</v>
      </c>
      <c r="F11" s="17">
        <f>'эл.энерг.мест общ.польз.'!R11</f>
        <v>0.41375844044789739</v>
      </c>
      <c r="G11" s="17">
        <v>0.43</v>
      </c>
      <c r="H11" s="17">
        <f>обслуж.сетей!M11</f>
        <v>0.77739460928083337</v>
      </c>
      <c r="I11" s="17">
        <v>0.1</v>
      </c>
      <c r="J11" s="17">
        <f>текущ.ремонт!M11</f>
        <v>0.37934489247908237</v>
      </c>
      <c r="K11" s="17">
        <v>0.11</v>
      </c>
      <c r="L11" s="17">
        <v>0.04</v>
      </c>
      <c r="M11" s="17">
        <f t="shared" si="0"/>
        <v>2.2504979422078133</v>
      </c>
      <c r="N11" s="17">
        <f t="shared" si="1"/>
        <v>2.4755477364285947</v>
      </c>
      <c r="O11" s="17">
        <f t="shared" si="2"/>
        <v>2.5993251232500243</v>
      </c>
      <c r="S11" s="14"/>
    </row>
    <row r="12" spans="1:19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15">
        <v>890.91</v>
      </c>
      <c r="F12" s="17">
        <f>'эл.энерг.мест общ.польз.'!R12</f>
        <v>0.41375844044789739</v>
      </c>
      <c r="G12" s="17">
        <v>0.43</v>
      </c>
      <c r="H12" s="17">
        <f>обслуж.сетей!M12</f>
        <v>0.77739460928083337</v>
      </c>
      <c r="I12" s="17">
        <v>0.1</v>
      </c>
      <c r="J12" s="17">
        <f>текущ.ремонт!M12</f>
        <v>0.37934489247908254</v>
      </c>
      <c r="K12" s="17">
        <v>0.11</v>
      </c>
      <c r="L12" s="17">
        <v>0.04</v>
      </c>
      <c r="M12" s="17">
        <f t="shared" si="0"/>
        <v>2.2504979422078133</v>
      </c>
      <c r="N12" s="17">
        <f t="shared" si="1"/>
        <v>2.4755477364285947</v>
      </c>
      <c r="O12" s="17">
        <f t="shared" si="2"/>
        <v>2.5993251232500243</v>
      </c>
    </row>
    <row r="13" spans="1:19" x14ac:dyDescent="0.25">
      <c r="A13" s="5">
        <v>4</v>
      </c>
      <c r="B13" s="10" t="s">
        <v>21</v>
      </c>
      <c r="C13" s="18">
        <v>2</v>
      </c>
      <c r="D13" s="15">
        <v>650.1</v>
      </c>
      <c r="E13" s="15">
        <v>643.66</v>
      </c>
      <c r="F13" s="17">
        <f>'эл.энерг.мест общ.польз.'!R13</f>
        <v>0.41375844044789728</v>
      </c>
      <c r="G13" s="17">
        <v>0.43</v>
      </c>
      <c r="H13" s="17">
        <f>обслуж.сетей!M13</f>
        <v>0.77739460928083337</v>
      </c>
      <c r="I13" s="17">
        <v>0.1</v>
      </c>
      <c r="J13" s="17">
        <f>текущ.ремонт!M13</f>
        <v>0.3793448924790826</v>
      </c>
      <c r="K13" s="17">
        <v>0.11</v>
      </c>
      <c r="L13" s="17">
        <v>0.04</v>
      </c>
      <c r="M13" s="17">
        <f t="shared" si="0"/>
        <v>2.2504979422078133</v>
      </c>
      <c r="N13" s="17">
        <f t="shared" si="1"/>
        <v>2.4755477364285947</v>
      </c>
      <c r="O13" s="17">
        <f t="shared" si="2"/>
        <v>2.5993251232500243</v>
      </c>
    </row>
    <row r="14" spans="1:19" ht="15.75" x14ac:dyDescent="0.25">
      <c r="A14" s="5">
        <v>5</v>
      </c>
      <c r="B14" s="10" t="s">
        <v>25</v>
      </c>
      <c r="C14" s="18">
        <v>3</v>
      </c>
      <c r="D14" s="15">
        <v>577.5</v>
      </c>
      <c r="E14" s="15">
        <v>765.96</v>
      </c>
      <c r="F14" s="17">
        <f>'эл.энерг.мест общ.польз.'!R14</f>
        <v>0.41375844044789739</v>
      </c>
      <c r="G14" s="17">
        <v>0.43</v>
      </c>
      <c r="H14" s="17">
        <f>обслуж.сетей!M14</f>
        <v>0.77739460928083337</v>
      </c>
      <c r="I14" s="17">
        <v>0.1</v>
      </c>
      <c r="J14" s="17">
        <f>текущ.ремонт!M14</f>
        <v>0.37934489247908254</v>
      </c>
      <c r="K14" s="17">
        <v>0.11</v>
      </c>
      <c r="L14" s="17">
        <v>0.04</v>
      </c>
      <c r="M14" s="17">
        <f t="shared" si="0"/>
        <v>2.2504979422078133</v>
      </c>
      <c r="N14" s="17">
        <f t="shared" si="1"/>
        <v>2.4755477364285947</v>
      </c>
      <c r="O14" s="17">
        <f t="shared" si="2"/>
        <v>2.5993251232500243</v>
      </c>
      <c r="R14" s="14"/>
    </row>
    <row r="15" spans="1:19" x14ac:dyDescent="0.25">
      <c r="A15" s="5">
        <v>6</v>
      </c>
      <c r="B15" s="10" t="s">
        <v>26</v>
      </c>
      <c r="C15" s="18">
        <v>2</v>
      </c>
      <c r="D15" s="15">
        <v>362.36</v>
      </c>
      <c r="E15" s="15">
        <v>857</v>
      </c>
      <c r="F15" s="17">
        <f>'эл.энерг.мест общ.польз.'!R15</f>
        <v>0.41375844044789739</v>
      </c>
      <c r="G15" s="17">
        <v>0.43</v>
      </c>
      <c r="H15" s="17">
        <f>обслуж.сетей!M15</f>
        <v>0.77739460928083337</v>
      </c>
      <c r="I15" s="17">
        <v>0.1</v>
      </c>
      <c r="J15" s="17">
        <f>текущ.ремонт!M15</f>
        <v>0.3793448924790826</v>
      </c>
      <c r="K15" s="17">
        <v>0.11</v>
      </c>
      <c r="L15" s="17">
        <v>0.04</v>
      </c>
      <c r="M15" s="17">
        <f t="shared" si="0"/>
        <v>2.2504979422078133</v>
      </c>
      <c r="N15" s="17">
        <f t="shared" si="1"/>
        <v>2.4755477364285947</v>
      </c>
      <c r="O15" s="17">
        <f t="shared" si="2"/>
        <v>2.5993251232500243</v>
      </c>
    </row>
    <row r="16" spans="1:19" x14ac:dyDescent="0.25">
      <c r="A16" s="5">
        <v>7</v>
      </c>
      <c r="B16" s="10" t="s">
        <v>27</v>
      </c>
      <c r="C16" s="18">
        <v>2</v>
      </c>
      <c r="D16" s="15">
        <v>620.86</v>
      </c>
      <c r="E16" s="15">
        <v>1104.47</v>
      </c>
      <c r="F16" s="17">
        <f>'эл.энерг.мест общ.польз.'!R16</f>
        <v>0.41375844044789739</v>
      </c>
      <c r="G16" s="17">
        <v>0.43</v>
      </c>
      <c r="H16" s="17">
        <f>обслуж.сетей!M16</f>
        <v>0.77739460928083315</v>
      </c>
      <c r="I16" s="17">
        <v>0.1</v>
      </c>
      <c r="J16" s="17">
        <f>текущ.ремонт!M16</f>
        <v>0.37934489247908248</v>
      </c>
      <c r="K16" s="17">
        <v>0.11</v>
      </c>
      <c r="L16" s="17">
        <v>0.04</v>
      </c>
      <c r="M16" s="17">
        <f t="shared" si="0"/>
        <v>2.2504979422078129</v>
      </c>
      <c r="N16" s="17">
        <f t="shared" si="1"/>
        <v>2.4755477364285943</v>
      </c>
      <c r="O16" s="17">
        <f t="shared" si="2"/>
        <v>2.5993251232500239</v>
      </c>
    </row>
    <row r="17" spans="1:15" x14ac:dyDescent="0.25">
      <c r="A17" s="5">
        <v>8</v>
      </c>
      <c r="B17" s="10" t="s">
        <v>28</v>
      </c>
      <c r="C17" s="18">
        <v>2</v>
      </c>
      <c r="D17" s="15">
        <v>628.6</v>
      </c>
      <c r="E17" s="15">
        <v>974.45</v>
      </c>
      <c r="F17" s="17">
        <f>'эл.энерг.мест общ.польз.'!R17</f>
        <v>0.41375844044789739</v>
      </c>
      <c r="G17" s="17">
        <v>0.43</v>
      </c>
      <c r="H17" s="17">
        <f>обслуж.сетей!M17</f>
        <v>0.77739460928083348</v>
      </c>
      <c r="I17" s="17">
        <v>0.1</v>
      </c>
      <c r="J17" s="17">
        <f>текущ.ремонт!M17</f>
        <v>0.37934489247908248</v>
      </c>
      <c r="K17" s="17">
        <v>0.11</v>
      </c>
      <c r="L17" s="17">
        <v>0.04</v>
      </c>
      <c r="M17" s="17">
        <f t="shared" si="0"/>
        <v>2.2504979422078133</v>
      </c>
      <c r="N17" s="17">
        <f t="shared" si="1"/>
        <v>2.4755477364285947</v>
      </c>
      <c r="O17" s="17">
        <f t="shared" si="2"/>
        <v>2.5993251232500243</v>
      </c>
    </row>
    <row r="18" spans="1:15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15">
        <v>1028.8</v>
      </c>
      <c r="F18" s="17">
        <f>'эл.энерг.мест общ.польз.'!R18</f>
        <v>0.41375844044789728</v>
      </c>
      <c r="G18" s="17">
        <v>0.43</v>
      </c>
      <c r="H18" s="17">
        <f>обслуж.сетей!M18</f>
        <v>0.77739460928083304</v>
      </c>
      <c r="I18" s="17">
        <v>0.1</v>
      </c>
      <c r="J18" s="17">
        <f>текущ.ремонт!M18</f>
        <v>0.37934489247908254</v>
      </c>
      <c r="K18" s="17">
        <v>0.11</v>
      </c>
      <c r="L18" s="17">
        <v>0.04</v>
      </c>
      <c r="M18" s="17">
        <f t="shared" si="0"/>
        <v>2.2504979422078129</v>
      </c>
      <c r="N18" s="17">
        <f t="shared" si="1"/>
        <v>2.4755477364285943</v>
      </c>
      <c r="O18" s="17">
        <f t="shared" si="2"/>
        <v>2.5993251232500239</v>
      </c>
    </row>
    <row r="19" spans="1:15" x14ac:dyDescent="0.25">
      <c r="A19" s="5">
        <v>10</v>
      </c>
      <c r="B19" s="10" t="s">
        <v>30</v>
      </c>
      <c r="C19" s="18">
        <v>2</v>
      </c>
      <c r="D19" s="15">
        <v>405</v>
      </c>
      <c r="E19" s="15">
        <v>532.54</v>
      </c>
      <c r="F19" s="17">
        <f>'эл.энерг.мест общ.польз.'!R19</f>
        <v>0.41375844044789728</v>
      </c>
      <c r="G19" s="17">
        <v>0.43</v>
      </c>
      <c r="H19" s="17">
        <f>обслуж.сетей!M19</f>
        <v>0.77739460928083315</v>
      </c>
      <c r="I19" s="17">
        <v>0.1</v>
      </c>
      <c r="J19" s="17">
        <f>текущ.ремонт!M19</f>
        <v>0.37934489247908254</v>
      </c>
      <c r="K19" s="17">
        <v>0.11</v>
      </c>
      <c r="L19" s="17">
        <v>0.04</v>
      </c>
      <c r="M19" s="17">
        <f t="shared" si="0"/>
        <v>2.2504979422078129</v>
      </c>
      <c r="N19" s="17">
        <f t="shared" si="1"/>
        <v>2.4755477364285943</v>
      </c>
      <c r="O19" s="17">
        <f t="shared" si="2"/>
        <v>2.5993251232500239</v>
      </c>
    </row>
    <row r="20" spans="1:15" x14ac:dyDescent="0.25">
      <c r="A20" s="5">
        <v>11</v>
      </c>
      <c r="B20" s="10" t="s">
        <v>31</v>
      </c>
      <c r="C20" s="18">
        <v>2</v>
      </c>
      <c r="D20" s="15">
        <v>399.9</v>
      </c>
      <c r="E20" s="15">
        <v>503.13</v>
      </c>
      <c r="F20" s="17">
        <f>'эл.энерг.мест общ.польз.'!R20</f>
        <v>0.41375844044789739</v>
      </c>
      <c r="G20" s="17">
        <v>0.43</v>
      </c>
      <c r="H20" s="17">
        <f>обслуж.сетей!M20</f>
        <v>0.77739460928083337</v>
      </c>
      <c r="I20" s="17">
        <v>0.1</v>
      </c>
      <c r="J20" s="17">
        <f>текущ.ремонт!M20</f>
        <v>0.37934489247908248</v>
      </c>
      <c r="K20" s="17">
        <v>0.11</v>
      </c>
      <c r="L20" s="17">
        <v>0.04</v>
      </c>
      <c r="M20" s="17">
        <f t="shared" si="0"/>
        <v>2.2504979422078133</v>
      </c>
      <c r="N20" s="17">
        <f t="shared" si="1"/>
        <v>2.4755477364285947</v>
      </c>
      <c r="O20" s="17">
        <f t="shared" si="2"/>
        <v>2.5993251232500243</v>
      </c>
    </row>
    <row r="21" spans="1:15" x14ac:dyDescent="0.25">
      <c r="A21" s="5">
        <v>12</v>
      </c>
      <c r="B21" s="10" t="s">
        <v>32</v>
      </c>
      <c r="C21" s="18">
        <v>3</v>
      </c>
      <c r="D21" s="15">
        <v>1115.2</v>
      </c>
      <c r="E21" s="15">
        <v>1294.92</v>
      </c>
      <c r="F21" s="17">
        <f>'эл.энерг.мест общ.польз.'!R21</f>
        <v>0.41375844044789728</v>
      </c>
      <c r="G21" s="17">
        <v>0.43</v>
      </c>
      <c r="H21" s="17">
        <f>обслуж.сетей!M21</f>
        <v>0.77739460928083348</v>
      </c>
      <c r="I21" s="17">
        <v>0.1</v>
      </c>
      <c r="J21" s="17">
        <f>текущ.ремонт!M21</f>
        <v>0.37934489247908248</v>
      </c>
      <c r="K21" s="17">
        <v>0.11</v>
      </c>
      <c r="L21" s="17">
        <v>0.04</v>
      </c>
      <c r="M21" s="17">
        <f t="shared" si="0"/>
        <v>2.2504979422078133</v>
      </c>
      <c r="N21" s="17">
        <f t="shared" si="1"/>
        <v>2.4755477364285947</v>
      </c>
      <c r="O21" s="17">
        <f t="shared" si="2"/>
        <v>2.5993251232500243</v>
      </c>
    </row>
    <row r="22" spans="1:15" x14ac:dyDescent="0.25">
      <c r="A22" s="5">
        <v>13</v>
      </c>
      <c r="B22" s="10" t="s">
        <v>33</v>
      </c>
      <c r="C22" s="18">
        <v>3</v>
      </c>
      <c r="D22" s="15">
        <v>1100.31</v>
      </c>
      <c r="E22" s="15">
        <v>978.7</v>
      </c>
      <c r="F22" s="17">
        <f>'эл.энерг.мест общ.польз.'!R22</f>
        <v>0.41375844044789739</v>
      </c>
      <c r="G22" s="17">
        <v>0.43</v>
      </c>
      <c r="H22" s="17">
        <f>обслуж.сетей!M22</f>
        <v>0.77739460928083304</v>
      </c>
      <c r="I22" s="17">
        <v>0.1</v>
      </c>
      <c r="J22" s="17">
        <f>текущ.ремонт!M22</f>
        <v>0.37934489247908248</v>
      </c>
      <c r="K22" s="17">
        <v>0.11</v>
      </c>
      <c r="L22" s="17">
        <v>0.04</v>
      </c>
      <c r="M22" s="17">
        <f t="shared" si="0"/>
        <v>2.2504979422078129</v>
      </c>
      <c r="N22" s="17">
        <f t="shared" si="1"/>
        <v>2.4755477364285943</v>
      </c>
      <c r="O22" s="17">
        <f t="shared" si="2"/>
        <v>2.5993251232500239</v>
      </c>
    </row>
    <row r="23" spans="1:15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15">
        <v>1237.1300000000001</v>
      </c>
      <c r="F23" s="17">
        <f>'эл.энерг.мест общ.польз.'!R23</f>
        <v>0.41375844044789739</v>
      </c>
      <c r="G23" s="17">
        <v>0.43</v>
      </c>
      <c r="H23" s="17">
        <f>обслуж.сетей!M23</f>
        <v>0.77739460928083337</v>
      </c>
      <c r="I23" s="17">
        <v>0.1</v>
      </c>
      <c r="J23" s="17">
        <f>текущ.ремонт!M23</f>
        <v>0.37934489247908248</v>
      </c>
      <c r="K23" s="17">
        <v>0.11</v>
      </c>
      <c r="L23" s="17">
        <v>0.04</v>
      </c>
      <c r="M23" s="17">
        <f t="shared" si="0"/>
        <v>2.2504979422078133</v>
      </c>
      <c r="N23" s="17">
        <f t="shared" si="1"/>
        <v>2.4755477364285947</v>
      </c>
      <c r="O23" s="17">
        <f t="shared" si="2"/>
        <v>2.5993251232500243</v>
      </c>
    </row>
    <row r="24" spans="1:15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15">
        <v>1677.63</v>
      </c>
      <c r="F24" s="17">
        <f>'эл.энерг.мест общ.польз.'!R24</f>
        <v>0.41375844044789728</v>
      </c>
      <c r="G24" s="17">
        <v>0.43</v>
      </c>
      <c r="H24" s="17">
        <f>обслуж.сетей!M24</f>
        <v>0.77739460928083337</v>
      </c>
      <c r="I24" s="17">
        <v>0.1</v>
      </c>
      <c r="J24" s="17">
        <f>текущ.ремонт!M24</f>
        <v>0.37934489247908254</v>
      </c>
      <c r="K24" s="17">
        <v>0.11</v>
      </c>
      <c r="L24" s="17">
        <v>0.04</v>
      </c>
      <c r="M24" s="17">
        <f t="shared" si="0"/>
        <v>2.2504979422078129</v>
      </c>
      <c r="N24" s="17">
        <f t="shared" si="1"/>
        <v>2.4755477364285943</v>
      </c>
      <c r="O24" s="17">
        <f t="shared" si="2"/>
        <v>2.5993251232500239</v>
      </c>
    </row>
    <row r="25" spans="1:15" x14ac:dyDescent="0.25">
      <c r="A25" s="5">
        <v>16</v>
      </c>
      <c r="B25" s="10" t="s">
        <v>36</v>
      </c>
      <c r="C25" s="18">
        <v>2</v>
      </c>
      <c r="D25" s="15">
        <v>434.6</v>
      </c>
      <c r="E25" s="15">
        <v>864.82</v>
      </c>
      <c r="F25" s="17">
        <f>'эл.энерг.мест общ.польз.'!R25</f>
        <v>0.41375844044789739</v>
      </c>
      <c r="G25" s="17">
        <v>0.43</v>
      </c>
      <c r="H25" s="17">
        <f>обслуж.сетей!M25</f>
        <v>0.77739460928083337</v>
      </c>
      <c r="I25" s="17">
        <v>0.1</v>
      </c>
      <c r="J25" s="17">
        <f>текущ.ремонт!M25</f>
        <v>0.37934489247908254</v>
      </c>
      <c r="K25" s="17">
        <v>0.11</v>
      </c>
      <c r="L25" s="17">
        <v>0.04</v>
      </c>
      <c r="M25" s="17">
        <f t="shared" si="0"/>
        <v>2.2504979422078133</v>
      </c>
      <c r="N25" s="17">
        <f t="shared" si="1"/>
        <v>2.4755477364285947</v>
      </c>
      <c r="O25" s="17">
        <f t="shared" si="2"/>
        <v>2.5993251232500243</v>
      </c>
    </row>
    <row r="26" spans="1:15" x14ac:dyDescent="0.25">
      <c r="A26" s="5">
        <v>17</v>
      </c>
      <c r="B26" s="10" t="s">
        <v>37</v>
      </c>
      <c r="C26" s="18">
        <v>2</v>
      </c>
      <c r="D26" s="15">
        <v>655.4</v>
      </c>
      <c r="E26" s="15">
        <v>1218.3</v>
      </c>
      <c r="F26" s="17">
        <f>'эл.энерг.мест общ.польз.'!R26</f>
        <v>0.41375844044789728</v>
      </c>
      <c r="G26" s="17">
        <v>0.43</v>
      </c>
      <c r="H26" s="17">
        <f>обслуж.сетей!M26</f>
        <v>0.77739460928083315</v>
      </c>
      <c r="I26" s="17">
        <v>0.1</v>
      </c>
      <c r="J26" s="17">
        <f>текущ.ремонт!M26</f>
        <v>0.37934489247908248</v>
      </c>
      <c r="K26" s="17">
        <v>0.11</v>
      </c>
      <c r="L26" s="17">
        <v>0.04</v>
      </c>
      <c r="M26" s="17">
        <f t="shared" si="0"/>
        <v>2.2504979422078129</v>
      </c>
      <c r="N26" s="17">
        <f t="shared" si="1"/>
        <v>2.4755477364285943</v>
      </c>
      <c r="O26" s="17">
        <f t="shared" si="2"/>
        <v>2.5993251232500239</v>
      </c>
    </row>
    <row r="27" spans="1:15" x14ac:dyDescent="0.25">
      <c r="A27" s="5">
        <v>18</v>
      </c>
      <c r="B27" s="10" t="s">
        <v>38</v>
      </c>
      <c r="C27" s="18">
        <v>2</v>
      </c>
      <c r="D27" s="15">
        <v>441.2</v>
      </c>
      <c r="E27" s="15">
        <v>1146</v>
      </c>
      <c r="F27" s="17">
        <f>'эл.энерг.мест общ.польз.'!R27</f>
        <v>0.41375844044789728</v>
      </c>
      <c r="G27" s="17">
        <v>0.43</v>
      </c>
      <c r="H27" s="17">
        <f>обслуж.сетей!M27</f>
        <v>0.77739460928083304</v>
      </c>
      <c r="I27" s="17">
        <v>0.1</v>
      </c>
      <c r="J27" s="17">
        <f>текущ.ремонт!M27</f>
        <v>0.37934489247908248</v>
      </c>
      <c r="K27" s="17">
        <v>0.11</v>
      </c>
      <c r="L27" s="17">
        <v>0.04</v>
      </c>
      <c r="M27" s="17">
        <f t="shared" si="0"/>
        <v>2.2504979422078129</v>
      </c>
      <c r="N27" s="17">
        <f t="shared" si="1"/>
        <v>2.4755477364285943</v>
      </c>
      <c r="O27" s="17">
        <f t="shared" si="2"/>
        <v>2.5993251232500239</v>
      </c>
    </row>
    <row r="28" spans="1:15" x14ac:dyDescent="0.25">
      <c r="A28" s="5">
        <v>19</v>
      </c>
      <c r="B28" s="10" t="s">
        <v>39</v>
      </c>
      <c r="C28" s="18">
        <v>2</v>
      </c>
      <c r="D28" s="15">
        <v>380.4</v>
      </c>
      <c r="E28" s="15">
        <v>758.95</v>
      </c>
      <c r="F28" s="17">
        <f>'эл.энерг.мест общ.польз.'!R28</f>
        <v>0.41375844044789739</v>
      </c>
      <c r="G28" s="17">
        <v>0.43</v>
      </c>
      <c r="H28" s="17">
        <f>обслуж.сетей!M28</f>
        <v>0.77739460928083337</v>
      </c>
      <c r="I28" s="17">
        <v>0.1</v>
      </c>
      <c r="J28" s="17">
        <f>текущ.ремонт!M28</f>
        <v>0.37934489247908254</v>
      </c>
      <c r="K28" s="17">
        <v>0.11</v>
      </c>
      <c r="L28" s="17">
        <v>0.04</v>
      </c>
      <c r="M28" s="17">
        <f t="shared" si="0"/>
        <v>2.2504979422078133</v>
      </c>
      <c r="N28" s="17">
        <f t="shared" si="1"/>
        <v>2.4755477364285947</v>
      </c>
      <c r="O28" s="17">
        <f t="shared" si="2"/>
        <v>2.5993251232500243</v>
      </c>
    </row>
    <row r="29" spans="1:15" x14ac:dyDescent="0.25">
      <c r="A29" s="5">
        <v>20</v>
      </c>
      <c r="B29" s="10" t="s">
        <v>40</v>
      </c>
      <c r="C29" s="18">
        <v>2</v>
      </c>
      <c r="D29" s="15">
        <v>379.1</v>
      </c>
      <c r="E29" s="15">
        <v>541.70000000000005</v>
      </c>
      <c r="F29" s="17">
        <f>'эл.энерг.мест общ.польз.'!R29</f>
        <v>0.41375844044789728</v>
      </c>
      <c r="G29" s="17">
        <v>0.43</v>
      </c>
      <c r="H29" s="17">
        <f>обслуж.сетей!M29</f>
        <v>0.77739460928083315</v>
      </c>
      <c r="I29" s="17">
        <v>0.1</v>
      </c>
      <c r="J29" s="17">
        <f>текущ.ремонт!M29</f>
        <v>0.3793448924790826</v>
      </c>
      <c r="K29" s="17">
        <v>0.11</v>
      </c>
      <c r="L29" s="17">
        <v>0.04</v>
      </c>
      <c r="M29" s="17">
        <f t="shared" si="0"/>
        <v>2.2504979422078133</v>
      </c>
      <c r="N29" s="17">
        <f t="shared" si="1"/>
        <v>2.4755477364285947</v>
      </c>
      <c r="O29" s="17">
        <f t="shared" si="2"/>
        <v>2.5993251232500243</v>
      </c>
    </row>
    <row r="30" spans="1:15" x14ac:dyDescent="0.25">
      <c r="A30" s="5">
        <v>21</v>
      </c>
      <c r="B30" s="10" t="s">
        <v>41</v>
      </c>
      <c r="C30" s="18">
        <v>2</v>
      </c>
      <c r="D30" s="15">
        <v>663.64</v>
      </c>
      <c r="E30" s="15">
        <v>869.5</v>
      </c>
      <c r="F30" s="17">
        <f>'эл.энерг.мест общ.польз.'!R30</f>
        <v>0.41375844044789739</v>
      </c>
      <c r="G30" s="17">
        <v>0.43</v>
      </c>
      <c r="H30" s="17">
        <f>обслуж.сетей!M30</f>
        <v>0.77739460928083315</v>
      </c>
      <c r="I30" s="17">
        <v>0.1</v>
      </c>
      <c r="J30" s="17">
        <f>текущ.ремонт!M30</f>
        <v>0.37934489247908237</v>
      </c>
      <c r="K30" s="17">
        <v>0.11</v>
      </c>
      <c r="L30" s="17">
        <v>0.04</v>
      </c>
      <c r="M30" s="17">
        <f t="shared" si="0"/>
        <v>2.2504979422078129</v>
      </c>
      <c r="N30" s="17">
        <f t="shared" si="1"/>
        <v>2.4755477364285943</v>
      </c>
      <c r="O30" s="17">
        <f t="shared" si="2"/>
        <v>2.5993251232500239</v>
      </c>
    </row>
    <row r="31" spans="1:15" x14ac:dyDescent="0.25">
      <c r="A31" s="5">
        <v>22</v>
      </c>
      <c r="B31" s="10" t="s">
        <v>42</v>
      </c>
      <c r="C31" s="18">
        <v>2</v>
      </c>
      <c r="D31" s="15">
        <v>360.9</v>
      </c>
      <c r="E31" s="15">
        <v>913.31</v>
      </c>
      <c r="F31" s="17">
        <f>'эл.энерг.мест общ.польз.'!R31</f>
        <v>0.41375844044789739</v>
      </c>
      <c r="G31" s="17">
        <v>0.43</v>
      </c>
      <c r="H31" s="17">
        <f>обслуж.сетей!M31</f>
        <v>0.77739460928083337</v>
      </c>
      <c r="I31" s="17">
        <v>0.1</v>
      </c>
      <c r="J31" s="17">
        <f>текущ.ремонт!M31</f>
        <v>0.37934489247908254</v>
      </c>
      <c r="K31" s="17">
        <v>0.11</v>
      </c>
      <c r="L31" s="17">
        <v>0.04</v>
      </c>
      <c r="M31" s="17">
        <f t="shared" si="0"/>
        <v>2.2504979422078133</v>
      </c>
      <c r="N31" s="17">
        <f t="shared" si="1"/>
        <v>2.4755477364285947</v>
      </c>
      <c r="O31" s="17">
        <f t="shared" si="2"/>
        <v>2.5993251232500243</v>
      </c>
    </row>
    <row r="32" spans="1:15" x14ac:dyDescent="0.25">
      <c r="A32" s="5">
        <v>23</v>
      </c>
      <c r="B32" s="10" t="s">
        <v>43</v>
      </c>
      <c r="C32" s="18">
        <v>2</v>
      </c>
      <c r="D32" s="15">
        <v>378.5</v>
      </c>
      <c r="E32" s="15">
        <v>608.74</v>
      </c>
      <c r="F32" s="17">
        <f>'эл.энерг.мест общ.польз.'!R32</f>
        <v>0.41375844044789739</v>
      </c>
      <c r="G32" s="17">
        <v>0.43</v>
      </c>
      <c r="H32" s="17">
        <f>обслуж.сетей!M32</f>
        <v>0.77739460928083315</v>
      </c>
      <c r="I32" s="17">
        <v>0.1</v>
      </c>
      <c r="J32" s="17">
        <f>текущ.ремонт!M32</f>
        <v>0.37934489247908237</v>
      </c>
      <c r="K32" s="17">
        <v>0.11</v>
      </c>
      <c r="L32" s="17">
        <v>0.04</v>
      </c>
      <c r="M32" s="17">
        <f t="shared" si="0"/>
        <v>2.2504979422078129</v>
      </c>
      <c r="N32" s="17">
        <f t="shared" si="1"/>
        <v>2.4755477364285943</v>
      </c>
      <c r="O32" s="17">
        <f t="shared" si="2"/>
        <v>2.5993251232500239</v>
      </c>
    </row>
    <row r="33" spans="1:15" x14ac:dyDescent="0.25">
      <c r="A33" s="5">
        <v>24</v>
      </c>
      <c r="B33" s="10" t="s">
        <v>44</v>
      </c>
      <c r="C33" s="18">
        <v>2</v>
      </c>
      <c r="D33" s="15">
        <v>379.35</v>
      </c>
      <c r="E33" s="15">
        <v>611.88</v>
      </c>
      <c r="F33" s="17">
        <f>'эл.энерг.мест общ.польз.'!R33</f>
        <v>0.41375844044789739</v>
      </c>
      <c r="G33" s="17">
        <v>0.43</v>
      </c>
      <c r="H33" s="17">
        <f>обслуж.сетей!M33</f>
        <v>0.77739460928083315</v>
      </c>
      <c r="I33" s="17">
        <v>0.1</v>
      </c>
      <c r="J33" s="17">
        <f>текущ.ремонт!M33</f>
        <v>0.37934489247908248</v>
      </c>
      <c r="K33" s="17">
        <v>0.11</v>
      </c>
      <c r="L33" s="17">
        <v>0.04</v>
      </c>
      <c r="M33" s="17">
        <f t="shared" si="0"/>
        <v>2.2504979422078129</v>
      </c>
      <c r="N33" s="17">
        <f t="shared" si="1"/>
        <v>2.4755477364285943</v>
      </c>
      <c r="O33" s="17">
        <f t="shared" si="2"/>
        <v>2.5993251232500239</v>
      </c>
    </row>
    <row r="34" spans="1:15" x14ac:dyDescent="0.25">
      <c r="A34" s="5">
        <v>25</v>
      </c>
      <c r="B34" s="10" t="s">
        <v>45</v>
      </c>
      <c r="C34" s="18">
        <v>2</v>
      </c>
      <c r="D34" s="15">
        <v>381.4</v>
      </c>
      <c r="E34" s="15">
        <v>903.59</v>
      </c>
      <c r="F34" s="17">
        <f>'эл.энерг.мест общ.польз.'!R34</f>
        <v>0.41375844044789739</v>
      </c>
      <c r="G34" s="17">
        <v>0.43</v>
      </c>
      <c r="H34" s="17">
        <f>обслуж.сетей!M34</f>
        <v>0.77739460928083315</v>
      </c>
      <c r="I34" s="17">
        <v>0.1</v>
      </c>
      <c r="J34" s="17">
        <f>текущ.ремонт!M34</f>
        <v>0.37934489247908254</v>
      </c>
      <c r="K34" s="17">
        <v>0.11</v>
      </c>
      <c r="L34" s="17">
        <v>0.04</v>
      </c>
      <c r="M34" s="17">
        <f t="shared" si="0"/>
        <v>2.2504979422078129</v>
      </c>
      <c r="N34" s="17">
        <f t="shared" si="1"/>
        <v>2.4755477364285943</v>
      </c>
      <c r="O34" s="17">
        <f t="shared" si="2"/>
        <v>2.5993251232500239</v>
      </c>
    </row>
    <row r="35" spans="1:15" x14ac:dyDescent="0.25">
      <c r="A35" s="5">
        <v>26</v>
      </c>
      <c r="B35" s="10" t="s">
        <v>46</v>
      </c>
      <c r="C35" s="18">
        <v>2</v>
      </c>
      <c r="D35" s="15">
        <v>1007.5</v>
      </c>
      <c r="E35" s="15">
        <v>1115.54</v>
      </c>
      <c r="F35" s="17">
        <f>'эл.энерг.мест общ.польз.'!R35</f>
        <v>0.41375844044789728</v>
      </c>
      <c r="G35" s="17">
        <v>0.43</v>
      </c>
      <c r="H35" s="17">
        <f>обслуж.сетей!M35</f>
        <v>0.77739460928083337</v>
      </c>
      <c r="I35" s="17">
        <v>0.1</v>
      </c>
      <c r="J35" s="17">
        <f>текущ.ремонт!M35</f>
        <v>0.37934489247908254</v>
      </c>
      <c r="K35" s="17">
        <v>0.11</v>
      </c>
      <c r="L35" s="17">
        <v>0.04</v>
      </c>
      <c r="M35" s="17">
        <f t="shared" si="0"/>
        <v>2.2504979422078129</v>
      </c>
      <c r="N35" s="17">
        <f t="shared" si="1"/>
        <v>2.4755477364285943</v>
      </c>
      <c r="O35" s="17">
        <f t="shared" si="2"/>
        <v>2.5993251232500239</v>
      </c>
    </row>
    <row r="36" spans="1:15" x14ac:dyDescent="0.25">
      <c r="A36" s="5">
        <v>27</v>
      </c>
      <c r="B36" s="10" t="s">
        <v>48</v>
      </c>
      <c r="C36" s="18">
        <v>2</v>
      </c>
      <c r="D36" s="15">
        <v>369.7</v>
      </c>
      <c r="E36" s="15">
        <v>581.70000000000005</v>
      </c>
      <c r="F36" s="17">
        <f>'эл.энерг.мест общ.польз.'!R36</f>
        <v>0.41375844044789745</v>
      </c>
      <c r="G36" s="17">
        <v>0.43</v>
      </c>
      <c r="H36" s="17">
        <f>обслуж.сетей!M36</f>
        <v>0.77739460928083337</v>
      </c>
      <c r="I36" s="17">
        <v>0.1</v>
      </c>
      <c r="J36" s="17">
        <f>текущ.ремонт!M36</f>
        <v>0.37934489247908254</v>
      </c>
      <c r="K36" s="17">
        <v>0.11</v>
      </c>
      <c r="L36" s="17">
        <v>0.04</v>
      </c>
      <c r="M36" s="17">
        <f t="shared" si="0"/>
        <v>2.2504979422078137</v>
      </c>
      <c r="N36" s="17">
        <f t="shared" si="1"/>
        <v>2.4755477364285952</v>
      </c>
      <c r="O36" s="17">
        <f t="shared" si="2"/>
        <v>2.5993251232500247</v>
      </c>
    </row>
    <row r="37" spans="1:15" x14ac:dyDescent="0.25">
      <c r="A37" s="5">
        <v>28</v>
      </c>
      <c r="B37" s="10" t="s">
        <v>49</v>
      </c>
      <c r="C37" s="18">
        <v>2</v>
      </c>
      <c r="D37" s="15">
        <v>626</v>
      </c>
      <c r="E37" s="15">
        <v>777.88</v>
      </c>
      <c r="F37" s="17">
        <f>'эл.энерг.мест общ.польз.'!R37</f>
        <v>0.41375844044789739</v>
      </c>
      <c r="G37" s="17">
        <v>0.43</v>
      </c>
      <c r="H37" s="17">
        <f>обслуж.сетей!M37</f>
        <v>0.77739460928083337</v>
      </c>
      <c r="I37" s="17">
        <v>0.1</v>
      </c>
      <c r="J37" s="17">
        <f>текущ.ремонт!M37</f>
        <v>0.37934489247908248</v>
      </c>
      <c r="K37" s="17">
        <v>0.11</v>
      </c>
      <c r="L37" s="17">
        <v>0.04</v>
      </c>
      <c r="M37" s="17">
        <f t="shared" si="0"/>
        <v>2.2504979422078133</v>
      </c>
      <c r="N37" s="17">
        <f t="shared" si="1"/>
        <v>2.4755477364285947</v>
      </c>
      <c r="O37" s="17">
        <f t="shared" si="2"/>
        <v>2.5993251232500243</v>
      </c>
    </row>
    <row r="38" spans="1:15" x14ac:dyDescent="0.25">
      <c r="A38" s="5">
        <v>29</v>
      </c>
      <c r="B38" s="10" t="s">
        <v>50</v>
      </c>
      <c r="C38" s="18">
        <v>2</v>
      </c>
      <c r="D38" s="15">
        <v>827.18</v>
      </c>
      <c r="E38" s="15">
        <v>980.1</v>
      </c>
      <c r="F38" s="17">
        <f>'эл.энерг.мест общ.польз.'!R38</f>
        <v>0.41375844044789739</v>
      </c>
      <c r="G38" s="17">
        <v>0.43</v>
      </c>
      <c r="H38" s="17">
        <f>обслуж.сетей!M38</f>
        <v>0.77739460928083315</v>
      </c>
      <c r="I38" s="17">
        <v>0.1</v>
      </c>
      <c r="J38" s="17">
        <f>текущ.ремонт!M38</f>
        <v>0.37934489247908248</v>
      </c>
      <c r="K38" s="17">
        <v>0.11</v>
      </c>
      <c r="L38" s="17">
        <v>0.04</v>
      </c>
      <c r="M38" s="17">
        <f t="shared" si="0"/>
        <v>2.2504979422078129</v>
      </c>
      <c r="N38" s="17">
        <f t="shared" si="1"/>
        <v>2.4755477364285943</v>
      </c>
      <c r="O38" s="17">
        <f t="shared" si="2"/>
        <v>2.5993251232500239</v>
      </c>
    </row>
    <row r="39" spans="1:15" x14ac:dyDescent="0.25">
      <c r="A39" s="5">
        <v>30</v>
      </c>
      <c r="B39" s="10" t="s">
        <v>51</v>
      </c>
      <c r="C39" s="18">
        <v>3</v>
      </c>
      <c r="D39" s="15">
        <v>1486.6</v>
      </c>
      <c r="E39" s="15">
        <v>893.55</v>
      </c>
      <c r="F39" s="17">
        <f>'эл.энерг.мест общ.польз.'!R39</f>
        <v>0.41375844044789745</v>
      </c>
      <c r="G39" s="17">
        <v>0.43</v>
      </c>
      <c r="H39" s="17">
        <f>обслуж.сетей!M39</f>
        <v>0.77739460928083315</v>
      </c>
      <c r="I39" s="17">
        <v>0.1</v>
      </c>
      <c r="J39" s="17">
        <f>текущ.ремонт!M39</f>
        <v>0.37934489247908254</v>
      </c>
      <c r="K39" s="17">
        <v>0.11</v>
      </c>
      <c r="L39" s="17">
        <v>0.04</v>
      </c>
      <c r="M39" s="17">
        <f t="shared" si="0"/>
        <v>2.2504979422078129</v>
      </c>
      <c r="N39" s="17">
        <f t="shared" si="1"/>
        <v>2.4755477364285943</v>
      </c>
      <c r="O39" s="17">
        <f t="shared" si="2"/>
        <v>2.5993251232500239</v>
      </c>
    </row>
    <row r="40" spans="1:15" x14ac:dyDescent="0.25">
      <c r="A40" s="5">
        <v>31</v>
      </c>
      <c r="B40" s="10" t="s">
        <v>52</v>
      </c>
      <c r="C40" s="18">
        <v>2</v>
      </c>
      <c r="D40" s="15">
        <v>391</v>
      </c>
      <c r="E40" s="15">
        <v>872.54</v>
      </c>
      <c r="F40" s="17">
        <f>'эл.энерг.мест общ.польз.'!R40</f>
        <v>0.41375844044789728</v>
      </c>
      <c r="G40" s="17">
        <v>0.43</v>
      </c>
      <c r="H40" s="17">
        <f>обслуж.сетей!M40</f>
        <v>0.77739460928083315</v>
      </c>
      <c r="I40" s="17">
        <v>0.1</v>
      </c>
      <c r="J40" s="17">
        <f>текущ.ремонт!M40</f>
        <v>0.37934489247908254</v>
      </c>
      <c r="K40" s="17">
        <v>0.11</v>
      </c>
      <c r="L40" s="17">
        <v>0.04</v>
      </c>
      <c r="M40" s="17">
        <f t="shared" si="0"/>
        <v>2.2504979422078129</v>
      </c>
      <c r="N40" s="17">
        <f t="shared" si="1"/>
        <v>2.4755477364285943</v>
      </c>
      <c r="O40" s="17">
        <f t="shared" si="2"/>
        <v>2.5993251232500239</v>
      </c>
    </row>
    <row r="41" spans="1:15" x14ac:dyDescent="0.25">
      <c r="A41" s="5">
        <v>32</v>
      </c>
      <c r="B41" s="10" t="s">
        <v>53</v>
      </c>
      <c r="C41" s="18">
        <v>2</v>
      </c>
      <c r="D41" s="15">
        <v>376.8</v>
      </c>
      <c r="E41" s="15">
        <v>816.08</v>
      </c>
      <c r="F41" s="17">
        <f>'эл.энерг.мест общ.польз.'!R41</f>
        <v>0.41375844044789739</v>
      </c>
      <c r="G41" s="17">
        <v>0.43</v>
      </c>
      <c r="H41" s="17">
        <f>обслуж.сетей!M41</f>
        <v>0.77739460928083315</v>
      </c>
      <c r="I41" s="17">
        <v>0.1</v>
      </c>
      <c r="J41" s="17">
        <f>текущ.ремонт!M41</f>
        <v>0.37934489247908248</v>
      </c>
      <c r="K41" s="17">
        <v>0.11</v>
      </c>
      <c r="L41" s="17">
        <v>0.04</v>
      </c>
      <c r="M41" s="17">
        <f t="shared" si="0"/>
        <v>2.2504979422078129</v>
      </c>
      <c r="N41" s="17">
        <f t="shared" si="1"/>
        <v>2.4755477364285943</v>
      </c>
      <c r="O41" s="17">
        <f t="shared" si="2"/>
        <v>2.5993251232500239</v>
      </c>
    </row>
    <row r="42" spans="1:15" x14ac:dyDescent="0.25">
      <c r="A42" s="5">
        <v>33</v>
      </c>
      <c r="B42" s="10" t="s">
        <v>54</v>
      </c>
      <c r="C42" s="18">
        <v>2</v>
      </c>
      <c r="D42" s="15">
        <v>643.5</v>
      </c>
      <c r="E42" s="15">
        <v>798.05</v>
      </c>
      <c r="F42" s="17">
        <f>'эл.энерг.мест общ.польз.'!R42</f>
        <v>0.41375844044789739</v>
      </c>
      <c r="G42" s="17">
        <v>0.43</v>
      </c>
      <c r="H42" s="17">
        <f>обслуж.сетей!M42</f>
        <v>0.77739460928083315</v>
      </c>
      <c r="I42" s="17">
        <v>0.1</v>
      </c>
      <c r="J42" s="17">
        <f>текущ.ремонт!M42</f>
        <v>0.37934489247908254</v>
      </c>
      <c r="K42" s="17">
        <v>0.11</v>
      </c>
      <c r="L42" s="17">
        <v>0.04</v>
      </c>
      <c r="M42" s="17">
        <f t="shared" si="0"/>
        <v>2.2504979422078129</v>
      </c>
      <c r="N42" s="17">
        <f t="shared" si="1"/>
        <v>2.4755477364285943</v>
      </c>
      <c r="O42" s="17">
        <f t="shared" si="2"/>
        <v>2.5993251232500239</v>
      </c>
    </row>
    <row r="43" spans="1:15" x14ac:dyDescent="0.25">
      <c r="A43" s="5">
        <v>34</v>
      </c>
      <c r="B43" s="10" t="s">
        <v>55</v>
      </c>
      <c r="C43" s="18">
        <v>2</v>
      </c>
      <c r="D43" s="15">
        <v>380.1</v>
      </c>
      <c r="E43" s="15">
        <v>958.04</v>
      </c>
      <c r="F43" s="17">
        <f>'эл.энерг.мест общ.польз.'!R43</f>
        <v>0.41375844044789739</v>
      </c>
      <c r="G43" s="17">
        <v>0.43</v>
      </c>
      <c r="H43" s="17">
        <f>обслуж.сетей!M43</f>
        <v>0.77739460928083315</v>
      </c>
      <c r="I43" s="17">
        <v>0.1</v>
      </c>
      <c r="J43" s="17">
        <f>текущ.ремонт!M43</f>
        <v>0.3793448924790826</v>
      </c>
      <c r="K43" s="17">
        <v>0.11</v>
      </c>
      <c r="L43" s="17">
        <v>0.04</v>
      </c>
      <c r="M43" s="17">
        <f t="shared" si="0"/>
        <v>2.2504979422078133</v>
      </c>
      <c r="N43" s="17">
        <f t="shared" si="1"/>
        <v>2.4755477364285947</v>
      </c>
      <c r="O43" s="17">
        <f t="shared" si="2"/>
        <v>2.5993251232500243</v>
      </c>
    </row>
    <row r="44" spans="1:15" x14ac:dyDescent="0.25">
      <c r="A44" s="5">
        <v>35</v>
      </c>
      <c r="B44" s="10" t="s">
        <v>56</v>
      </c>
      <c r="C44" s="18">
        <v>3</v>
      </c>
      <c r="D44" s="15">
        <v>1768.3</v>
      </c>
      <c r="E44" s="15">
        <v>1120.81</v>
      </c>
      <c r="F44" s="17">
        <f>'эл.энерг.мест общ.польз.'!R44</f>
        <v>0.41375844044789739</v>
      </c>
      <c r="G44" s="17">
        <v>0.43</v>
      </c>
      <c r="H44" s="17">
        <f>обслуж.сетей!M44</f>
        <v>0.77739460928083348</v>
      </c>
      <c r="I44" s="17">
        <v>0.1</v>
      </c>
      <c r="J44" s="17">
        <f>текущ.ремонт!M44</f>
        <v>0.37934489247908254</v>
      </c>
      <c r="K44" s="17">
        <v>0.11</v>
      </c>
      <c r="L44" s="17">
        <v>0.04</v>
      </c>
      <c r="M44" s="17">
        <f t="shared" si="0"/>
        <v>2.2504979422078137</v>
      </c>
      <c r="N44" s="17">
        <f t="shared" si="1"/>
        <v>2.4755477364285952</v>
      </c>
      <c r="O44" s="17">
        <f t="shared" si="2"/>
        <v>2.5993251232500247</v>
      </c>
    </row>
    <row r="45" spans="1:15" x14ac:dyDescent="0.25">
      <c r="A45" s="5">
        <v>36</v>
      </c>
      <c r="B45" s="10" t="s">
        <v>57</v>
      </c>
      <c r="C45" s="18">
        <v>2</v>
      </c>
      <c r="D45" s="15">
        <v>638</v>
      </c>
      <c r="E45" s="15">
        <v>984.98</v>
      </c>
      <c r="F45" s="17">
        <f>'эл.энерг.мест общ.польз.'!R45</f>
        <v>0.41375844044789728</v>
      </c>
      <c r="G45" s="17">
        <v>0.43</v>
      </c>
      <c r="H45" s="17">
        <f>обслуж.сетей!M45</f>
        <v>0.77739460928083337</v>
      </c>
      <c r="I45" s="17">
        <v>0.1</v>
      </c>
      <c r="J45" s="17">
        <f>текущ.ремонт!M45</f>
        <v>0.37934489247908248</v>
      </c>
      <c r="K45" s="17">
        <v>0.11</v>
      </c>
      <c r="L45" s="17">
        <v>0.04</v>
      </c>
      <c r="M45" s="17">
        <f t="shared" si="0"/>
        <v>2.2504979422078129</v>
      </c>
      <c r="N45" s="17">
        <f t="shared" si="1"/>
        <v>2.4755477364285943</v>
      </c>
      <c r="O45" s="17">
        <f t="shared" si="2"/>
        <v>2.5993251232500239</v>
      </c>
    </row>
    <row r="46" spans="1:15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15">
        <v>783.03</v>
      </c>
      <c r="F46" s="17">
        <f>'эл.энерг.мест общ.польз.'!R46</f>
        <v>0.41375844044789728</v>
      </c>
      <c r="G46" s="17">
        <v>0.43</v>
      </c>
      <c r="H46" s="17">
        <f>обслуж.сетей!M46</f>
        <v>0.77739460928083315</v>
      </c>
      <c r="I46" s="17">
        <v>0.1</v>
      </c>
      <c r="J46" s="17">
        <f>текущ.ремонт!M46</f>
        <v>0.37934489247908248</v>
      </c>
      <c r="K46" s="17">
        <v>0.11</v>
      </c>
      <c r="L46" s="17">
        <v>0.04</v>
      </c>
      <c r="M46" s="17">
        <f t="shared" si="0"/>
        <v>2.2504979422078129</v>
      </c>
      <c r="N46" s="17">
        <f t="shared" si="1"/>
        <v>2.4755477364285943</v>
      </c>
      <c r="O46" s="17">
        <f t="shared" si="2"/>
        <v>2.5993251232500239</v>
      </c>
    </row>
    <row r="47" spans="1:15" x14ac:dyDescent="0.25">
      <c r="A47" s="5">
        <v>38</v>
      </c>
      <c r="B47" s="10" t="s">
        <v>59</v>
      </c>
      <c r="C47" s="18">
        <v>2</v>
      </c>
      <c r="D47" s="15">
        <v>610.76</v>
      </c>
      <c r="E47" s="15">
        <v>1278.3599999999999</v>
      </c>
      <c r="F47" s="17">
        <f>'эл.энерг.мест общ.польз.'!R47</f>
        <v>0.41375844044789728</v>
      </c>
      <c r="G47" s="17">
        <v>0.43</v>
      </c>
      <c r="H47" s="17">
        <f>обслуж.сетей!M47</f>
        <v>0.77739460928083315</v>
      </c>
      <c r="I47" s="17">
        <v>0.1</v>
      </c>
      <c r="J47" s="17">
        <f>текущ.ремонт!M47</f>
        <v>0.37934489247908254</v>
      </c>
      <c r="K47" s="17">
        <v>0.11</v>
      </c>
      <c r="L47" s="17">
        <v>0.04</v>
      </c>
      <c r="M47" s="17">
        <f t="shared" si="0"/>
        <v>2.2504979422078129</v>
      </c>
      <c r="N47" s="17">
        <f t="shared" si="1"/>
        <v>2.4755477364285943</v>
      </c>
      <c r="O47" s="17">
        <f t="shared" si="2"/>
        <v>2.5993251232500239</v>
      </c>
    </row>
    <row r="48" spans="1:15" x14ac:dyDescent="0.25">
      <c r="A48" s="5">
        <v>39</v>
      </c>
      <c r="B48" s="10" t="s">
        <v>60</v>
      </c>
      <c r="C48" s="18">
        <v>2</v>
      </c>
      <c r="D48" s="15">
        <v>613.5</v>
      </c>
      <c r="E48" s="15">
        <v>1347.89</v>
      </c>
      <c r="F48" s="17">
        <f>'эл.энерг.мест общ.польз.'!R48</f>
        <v>0.41375844044789745</v>
      </c>
      <c r="G48" s="17">
        <v>0.43</v>
      </c>
      <c r="H48" s="17">
        <f>обслуж.сетей!M48</f>
        <v>0.77739460928083337</v>
      </c>
      <c r="I48" s="17">
        <v>0.1</v>
      </c>
      <c r="J48" s="17">
        <f>текущ.ремонт!M48</f>
        <v>0.37934489247908254</v>
      </c>
      <c r="K48" s="17">
        <v>0.11</v>
      </c>
      <c r="L48" s="17">
        <v>0.04</v>
      </c>
      <c r="M48" s="17">
        <f t="shared" si="0"/>
        <v>2.2504979422078137</v>
      </c>
      <c r="N48" s="17">
        <f t="shared" si="1"/>
        <v>2.4755477364285952</v>
      </c>
      <c r="O48" s="17">
        <f t="shared" si="2"/>
        <v>2.5993251232500247</v>
      </c>
    </row>
    <row r="49" spans="1:15" x14ac:dyDescent="0.25">
      <c r="A49" s="5">
        <v>40</v>
      </c>
      <c r="B49" s="10" t="s">
        <v>61</v>
      </c>
      <c r="C49" s="18">
        <v>2</v>
      </c>
      <c r="D49" s="15">
        <v>618.9</v>
      </c>
      <c r="E49" s="15">
        <v>1237.2</v>
      </c>
      <c r="F49" s="17">
        <f>'эл.энерг.мест общ.польз.'!R49</f>
        <v>0.41375844044789728</v>
      </c>
      <c r="G49" s="17">
        <v>0.43</v>
      </c>
      <c r="H49" s="17">
        <f>обслуж.сетей!M49</f>
        <v>0.77739460928083315</v>
      </c>
      <c r="I49" s="17">
        <v>0.1</v>
      </c>
      <c r="J49" s="17">
        <f>текущ.ремонт!M49</f>
        <v>0.37934489247908248</v>
      </c>
      <c r="K49" s="17">
        <v>0.11</v>
      </c>
      <c r="L49" s="17">
        <v>0.04</v>
      </c>
      <c r="M49" s="17">
        <f t="shared" si="0"/>
        <v>2.2504979422078129</v>
      </c>
      <c r="N49" s="17">
        <f t="shared" si="1"/>
        <v>2.4755477364285943</v>
      </c>
      <c r="O49" s="17">
        <f t="shared" si="2"/>
        <v>2.5993251232500239</v>
      </c>
    </row>
    <row r="50" spans="1:15" x14ac:dyDescent="0.25">
      <c r="A50" s="5">
        <v>41</v>
      </c>
      <c r="B50" s="10" t="s">
        <v>62</v>
      </c>
      <c r="C50" s="18">
        <v>2</v>
      </c>
      <c r="D50" s="15">
        <v>612.9</v>
      </c>
      <c r="E50" s="15">
        <v>1150.1400000000001</v>
      </c>
      <c r="F50" s="17">
        <f>'эл.энерг.мест общ.польз.'!R50</f>
        <v>0.41375844044789739</v>
      </c>
      <c r="G50" s="17">
        <v>0.43</v>
      </c>
      <c r="H50" s="17">
        <f>обслуж.сетей!M50</f>
        <v>0.77739460928083337</v>
      </c>
      <c r="I50" s="17">
        <v>0.1</v>
      </c>
      <c r="J50" s="17">
        <f>текущ.ремонт!M50</f>
        <v>0.37934489247908248</v>
      </c>
      <c r="K50" s="17">
        <v>0.11</v>
      </c>
      <c r="L50" s="17">
        <v>0.04</v>
      </c>
      <c r="M50" s="17">
        <f t="shared" si="0"/>
        <v>2.2504979422078133</v>
      </c>
      <c r="N50" s="17">
        <f t="shared" si="1"/>
        <v>2.4755477364285947</v>
      </c>
      <c r="O50" s="17">
        <f t="shared" si="2"/>
        <v>2.5993251232500243</v>
      </c>
    </row>
    <row r="51" spans="1:15" x14ac:dyDescent="0.25">
      <c r="A51" s="5">
        <v>42</v>
      </c>
      <c r="B51" s="10" t="s">
        <v>63</v>
      </c>
      <c r="C51" s="18">
        <v>2</v>
      </c>
      <c r="D51" s="15">
        <v>614.91</v>
      </c>
      <c r="E51" s="15">
        <v>1149.8</v>
      </c>
      <c r="F51" s="17">
        <f>'эл.энерг.мест общ.польз.'!R51</f>
        <v>0.41375844044789739</v>
      </c>
      <c r="G51" s="17">
        <v>0.43</v>
      </c>
      <c r="H51" s="17">
        <f>обслуж.сетей!M51</f>
        <v>0.77739460928083337</v>
      </c>
      <c r="I51" s="17">
        <v>0.1</v>
      </c>
      <c r="J51" s="17">
        <f>текущ.ремонт!M51</f>
        <v>0.37934489247908254</v>
      </c>
      <c r="K51" s="17">
        <v>0.11</v>
      </c>
      <c r="L51" s="17">
        <v>0.04</v>
      </c>
      <c r="M51" s="17">
        <f t="shared" si="0"/>
        <v>2.2504979422078133</v>
      </c>
      <c r="N51" s="17">
        <f t="shared" si="1"/>
        <v>2.4755477364285947</v>
      </c>
      <c r="O51" s="17">
        <f t="shared" si="2"/>
        <v>2.5993251232500243</v>
      </c>
    </row>
    <row r="52" spans="1:15" x14ac:dyDescent="0.25">
      <c r="A52" s="5">
        <v>43</v>
      </c>
      <c r="B52" s="10" t="s">
        <v>64</v>
      </c>
      <c r="C52" s="18">
        <v>2</v>
      </c>
      <c r="D52" s="15">
        <v>610.87</v>
      </c>
      <c r="E52" s="15">
        <v>1384.99</v>
      </c>
      <c r="F52" s="17">
        <f>'эл.энерг.мест общ.польз.'!R52</f>
        <v>0.41375844044789739</v>
      </c>
      <c r="G52" s="17">
        <v>0.43</v>
      </c>
      <c r="H52" s="17">
        <f>обслуж.сетей!M52</f>
        <v>0.77739460928083337</v>
      </c>
      <c r="I52" s="17">
        <v>0.1</v>
      </c>
      <c r="J52" s="17">
        <f>текущ.ремонт!M52</f>
        <v>0.37934489247908248</v>
      </c>
      <c r="K52" s="17">
        <v>0.11</v>
      </c>
      <c r="L52" s="17">
        <v>0.04</v>
      </c>
      <c r="M52" s="17">
        <f t="shared" si="0"/>
        <v>2.2504979422078133</v>
      </c>
      <c r="N52" s="17">
        <f t="shared" si="1"/>
        <v>2.4755477364285947</v>
      </c>
      <c r="O52" s="17">
        <f t="shared" si="2"/>
        <v>2.5993251232500243</v>
      </c>
    </row>
    <row r="53" spans="1:15" x14ac:dyDescent="0.25">
      <c r="A53" s="5">
        <v>44</v>
      </c>
      <c r="B53" s="10" t="s">
        <v>65</v>
      </c>
      <c r="C53" s="18">
        <v>2</v>
      </c>
      <c r="D53" s="15">
        <v>613.28</v>
      </c>
      <c r="E53" s="15">
        <v>897.14</v>
      </c>
      <c r="F53" s="17">
        <f>'эл.энерг.мест общ.польз.'!R53</f>
        <v>0.41375844044789728</v>
      </c>
      <c r="G53" s="17">
        <v>0.43</v>
      </c>
      <c r="H53" s="17">
        <f>обслуж.сетей!M53</f>
        <v>0.77739460928083337</v>
      </c>
      <c r="I53" s="17">
        <v>0.1</v>
      </c>
      <c r="J53" s="17">
        <f>текущ.ремонт!M53</f>
        <v>0.37934489247908237</v>
      </c>
      <c r="K53" s="17">
        <v>0.11</v>
      </c>
      <c r="L53" s="17">
        <v>0.04</v>
      </c>
      <c r="M53" s="17">
        <f t="shared" si="0"/>
        <v>2.2504979422078129</v>
      </c>
      <c r="N53" s="17">
        <f t="shared" si="1"/>
        <v>2.4755477364285943</v>
      </c>
      <c r="O53" s="17">
        <f t="shared" si="2"/>
        <v>2.5993251232500239</v>
      </c>
    </row>
    <row r="54" spans="1:15" x14ac:dyDescent="0.25">
      <c r="A54" s="5">
        <v>45</v>
      </c>
      <c r="B54" s="10" t="s">
        <v>66</v>
      </c>
      <c r="C54" s="18">
        <v>2</v>
      </c>
      <c r="D54" s="15">
        <v>631.4</v>
      </c>
      <c r="E54" s="15">
        <v>783.03</v>
      </c>
      <c r="F54" s="17">
        <f>'эл.энерг.мест общ.польз.'!R54</f>
        <v>0.41375844044789739</v>
      </c>
      <c r="G54" s="17">
        <v>0.43</v>
      </c>
      <c r="H54" s="17">
        <f>обслуж.сетей!M54</f>
        <v>0.77739460928083315</v>
      </c>
      <c r="I54" s="17">
        <v>0.1</v>
      </c>
      <c r="J54" s="17">
        <f>текущ.ремонт!M54</f>
        <v>0.37934489247908254</v>
      </c>
      <c r="K54" s="17">
        <v>0.11</v>
      </c>
      <c r="L54" s="17">
        <v>0.04</v>
      </c>
      <c r="M54" s="17">
        <f t="shared" si="0"/>
        <v>2.2504979422078129</v>
      </c>
      <c r="N54" s="17">
        <f t="shared" si="1"/>
        <v>2.4755477364285943</v>
      </c>
      <c r="O54" s="17">
        <f t="shared" si="2"/>
        <v>2.5993251232500239</v>
      </c>
    </row>
    <row r="55" spans="1:15" x14ac:dyDescent="0.25">
      <c r="A55" s="5">
        <v>46</v>
      </c>
      <c r="B55" s="10" t="s">
        <v>67</v>
      </c>
      <c r="C55" s="18">
        <v>2</v>
      </c>
      <c r="D55" s="15">
        <v>624.5</v>
      </c>
      <c r="E55" s="15">
        <v>1227.0999999999999</v>
      </c>
      <c r="F55" s="17">
        <f>'эл.энерг.мест общ.польз.'!R55</f>
        <v>0.41375844044789739</v>
      </c>
      <c r="G55" s="17">
        <v>0.43</v>
      </c>
      <c r="H55" s="17">
        <f>обслуж.сетей!M55</f>
        <v>0.77739460928083337</v>
      </c>
      <c r="I55" s="17">
        <v>0.1</v>
      </c>
      <c r="J55" s="17">
        <f>текущ.ремонт!M55</f>
        <v>0.37934489247908248</v>
      </c>
      <c r="K55" s="17">
        <v>0.11</v>
      </c>
      <c r="L55" s="17">
        <v>0.04</v>
      </c>
      <c r="M55" s="17">
        <f t="shared" si="0"/>
        <v>2.2504979422078133</v>
      </c>
      <c r="N55" s="17">
        <f t="shared" si="1"/>
        <v>2.4755477364285947</v>
      </c>
      <c r="O55" s="17">
        <f t="shared" si="2"/>
        <v>2.5993251232500243</v>
      </c>
    </row>
    <row r="56" spans="1:15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15">
        <v>819.55</v>
      </c>
      <c r="F56" s="17">
        <f>'эл.энерг.мест общ.польз.'!R56</f>
        <v>0.41375844044789739</v>
      </c>
      <c r="G56" s="17">
        <v>0.43</v>
      </c>
      <c r="H56" s="17">
        <f>обслуж.сетей!M56</f>
        <v>0.77739460928083315</v>
      </c>
      <c r="I56" s="17">
        <v>0.1</v>
      </c>
      <c r="J56" s="17">
        <f>текущ.ремонт!M56</f>
        <v>0.37934489247908254</v>
      </c>
      <c r="K56" s="17">
        <v>0.11</v>
      </c>
      <c r="L56" s="17">
        <v>0.04</v>
      </c>
      <c r="M56" s="17">
        <f t="shared" si="0"/>
        <v>2.2504979422078129</v>
      </c>
      <c r="N56" s="17">
        <f t="shared" si="1"/>
        <v>2.4755477364285943</v>
      </c>
      <c r="O56" s="17">
        <f t="shared" si="2"/>
        <v>2.5993251232500239</v>
      </c>
    </row>
    <row r="57" spans="1:15" x14ac:dyDescent="0.25">
      <c r="A57" s="5">
        <v>48</v>
      </c>
      <c r="B57" s="10" t="s">
        <v>69</v>
      </c>
      <c r="C57" s="18">
        <v>2</v>
      </c>
      <c r="D57" s="15">
        <v>632.5</v>
      </c>
      <c r="E57" s="15">
        <v>773.53</v>
      </c>
      <c r="F57" s="17">
        <f>'эл.энерг.мест общ.польз.'!R57</f>
        <v>0.41375844044789728</v>
      </c>
      <c r="G57" s="17">
        <v>0.43</v>
      </c>
      <c r="H57" s="17">
        <f>обслуж.сетей!M57</f>
        <v>0.77739460928083315</v>
      </c>
      <c r="I57" s="17">
        <v>0.1</v>
      </c>
      <c r="J57" s="17">
        <f>текущ.ремонт!M57</f>
        <v>0.37934489247908248</v>
      </c>
      <c r="K57" s="17">
        <v>0.11</v>
      </c>
      <c r="L57" s="17">
        <v>0.04</v>
      </c>
      <c r="M57" s="17">
        <f t="shared" si="0"/>
        <v>2.2504979422078129</v>
      </c>
      <c r="N57" s="17">
        <f t="shared" si="1"/>
        <v>2.4755477364285943</v>
      </c>
      <c r="O57" s="17">
        <f t="shared" si="2"/>
        <v>2.5993251232500239</v>
      </c>
    </row>
    <row r="58" spans="1:15" x14ac:dyDescent="0.25">
      <c r="A58" s="5">
        <v>49</v>
      </c>
      <c r="B58" s="10" t="s">
        <v>70</v>
      </c>
      <c r="C58" s="18">
        <v>2</v>
      </c>
      <c r="D58" s="15">
        <v>655.4</v>
      </c>
      <c r="E58" s="15">
        <v>752.07</v>
      </c>
      <c r="F58" s="17">
        <f>'эл.энерг.мест общ.польз.'!R58</f>
        <v>0.41375844044789728</v>
      </c>
      <c r="G58" s="17">
        <v>0.43</v>
      </c>
      <c r="H58" s="17">
        <f>обслуж.сетей!M58</f>
        <v>0.77739460928083315</v>
      </c>
      <c r="I58" s="17">
        <v>0.1</v>
      </c>
      <c r="J58" s="17">
        <f>текущ.ремонт!M58</f>
        <v>0.37934489247908248</v>
      </c>
      <c r="K58" s="17">
        <v>0.11</v>
      </c>
      <c r="L58" s="17">
        <v>0.04</v>
      </c>
      <c r="M58" s="17">
        <f t="shared" si="0"/>
        <v>2.2504979422078129</v>
      </c>
      <c r="N58" s="17">
        <f t="shared" si="1"/>
        <v>2.4755477364285943</v>
      </c>
      <c r="O58" s="17">
        <f t="shared" si="2"/>
        <v>2.5993251232500239</v>
      </c>
    </row>
    <row r="59" spans="1:15" x14ac:dyDescent="0.25">
      <c r="A59" s="5">
        <v>50</v>
      </c>
      <c r="B59" s="10" t="s">
        <v>71</v>
      </c>
      <c r="C59" s="18">
        <v>3</v>
      </c>
      <c r="D59" s="15">
        <v>1104.5</v>
      </c>
      <c r="E59" s="15">
        <v>1300.3599999999999</v>
      </c>
      <c r="F59" s="17">
        <f>'эл.энерг.мест общ.польз.'!R59</f>
        <v>0.41375844044789728</v>
      </c>
      <c r="G59" s="17">
        <v>0.43</v>
      </c>
      <c r="H59" s="17">
        <f>обслуж.сетей!M59</f>
        <v>0.77739460928083337</v>
      </c>
      <c r="I59" s="17">
        <v>0.1</v>
      </c>
      <c r="J59" s="17">
        <f>текущ.ремонт!M59</f>
        <v>0.37934489247908254</v>
      </c>
      <c r="K59" s="17">
        <v>0.11</v>
      </c>
      <c r="L59" s="17">
        <v>0.04</v>
      </c>
      <c r="M59" s="17">
        <f t="shared" si="0"/>
        <v>2.2504979422078129</v>
      </c>
      <c r="N59" s="17">
        <f t="shared" si="1"/>
        <v>2.4755477364285943</v>
      </c>
      <c r="O59" s="17">
        <f t="shared" si="2"/>
        <v>2.5993251232500239</v>
      </c>
    </row>
    <row r="60" spans="1:15" x14ac:dyDescent="0.25">
      <c r="A60" s="5">
        <v>51</v>
      </c>
      <c r="B60" s="10" t="s">
        <v>72</v>
      </c>
      <c r="C60" s="18">
        <v>3</v>
      </c>
      <c r="D60" s="15">
        <v>1138.2</v>
      </c>
      <c r="E60" s="15">
        <v>1022.21</v>
      </c>
      <c r="F60" s="17">
        <f>'эл.энерг.мест общ.польз.'!R60</f>
        <v>0.41375844044789728</v>
      </c>
      <c r="G60" s="17">
        <v>0.43</v>
      </c>
      <c r="H60" s="17">
        <f>обслуж.сетей!M60</f>
        <v>0.77739460928083337</v>
      </c>
      <c r="I60" s="17">
        <v>0.1</v>
      </c>
      <c r="J60" s="17">
        <f>текущ.ремонт!M60</f>
        <v>0.37934489247908254</v>
      </c>
      <c r="K60" s="17">
        <v>0.11</v>
      </c>
      <c r="L60" s="17">
        <v>0.04</v>
      </c>
      <c r="M60" s="17">
        <f t="shared" si="0"/>
        <v>2.2504979422078129</v>
      </c>
      <c r="N60" s="17">
        <f t="shared" si="1"/>
        <v>2.4755477364285943</v>
      </c>
      <c r="O60" s="17">
        <f t="shared" si="2"/>
        <v>2.5993251232500239</v>
      </c>
    </row>
    <row r="61" spans="1:15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15">
        <v>1958.33</v>
      </c>
      <c r="F61" s="17">
        <f>'эл.энерг.мест общ.польз.'!R61</f>
        <v>0.41375844044789739</v>
      </c>
      <c r="G61" s="17">
        <v>0.43</v>
      </c>
      <c r="H61" s="17">
        <f>обслуж.сетей!M61</f>
        <v>0.77739460928083315</v>
      </c>
      <c r="I61" s="17">
        <v>0.1</v>
      </c>
      <c r="J61" s="17">
        <f>текущ.ремонт!M61</f>
        <v>0.37934489247908248</v>
      </c>
      <c r="K61" s="17">
        <v>0.11</v>
      </c>
      <c r="L61" s="17">
        <v>0.04</v>
      </c>
      <c r="M61" s="17">
        <f t="shared" si="0"/>
        <v>2.2504979422078129</v>
      </c>
      <c r="N61" s="17">
        <f t="shared" si="1"/>
        <v>2.4755477364285943</v>
      </c>
      <c r="O61" s="17">
        <f t="shared" si="2"/>
        <v>2.5993251232500239</v>
      </c>
    </row>
    <row r="62" spans="1:15" x14ac:dyDescent="0.25">
      <c r="A62" s="5">
        <v>53</v>
      </c>
      <c r="B62" s="10" t="s">
        <v>74</v>
      </c>
      <c r="C62" s="18">
        <v>3</v>
      </c>
      <c r="D62" s="15">
        <v>566.46</v>
      </c>
      <c r="E62" s="15">
        <v>877.46</v>
      </c>
      <c r="F62" s="17">
        <f>'эл.энерг.мест общ.польз.'!R62</f>
        <v>0.41375844044789728</v>
      </c>
      <c r="G62" s="17">
        <v>0.43</v>
      </c>
      <c r="H62" s="17">
        <f>обслуж.сетей!M62</f>
        <v>0.77739460928083348</v>
      </c>
      <c r="I62" s="17">
        <v>0.1</v>
      </c>
      <c r="J62" s="17">
        <f>текущ.ремонт!M62</f>
        <v>0.3793448924790826</v>
      </c>
      <c r="K62" s="17">
        <v>0.11</v>
      </c>
      <c r="L62" s="17">
        <v>0.04</v>
      </c>
      <c r="M62" s="17">
        <f t="shared" si="0"/>
        <v>2.2504979422078133</v>
      </c>
      <c r="N62" s="17">
        <f t="shared" si="1"/>
        <v>2.4755477364285947</v>
      </c>
      <c r="O62" s="17">
        <f t="shared" si="2"/>
        <v>2.5993251232500243</v>
      </c>
    </row>
    <row r="63" spans="1:15" x14ac:dyDescent="0.25">
      <c r="A63" s="5">
        <v>54</v>
      </c>
      <c r="B63" s="10" t="s">
        <v>75</v>
      </c>
      <c r="C63" s="18">
        <v>2</v>
      </c>
      <c r="D63" s="15">
        <v>631.54</v>
      </c>
      <c r="E63" s="15">
        <v>1129.2</v>
      </c>
      <c r="F63" s="17">
        <f>'эл.энерг.мест общ.польз.'!R63</f>
        <v>0.41375844044789739</v>
      </c>
      <c r="G63" s="17">
        <v>0.43</v>
      </c>
      <c r="H63" s="17">
        <f>обслуж.сетей!M63</f>
        <v>0.77739460928083315</v>
      </c>
      <c r="I63" s="17">
        <v>0.1</v>
      </c>
      <c r="J63" s="17">
        <f>текущ.ремонт!M63</f>
        <v>0.37934489247908254</v>
      </c>
      <c r="K63" s="17">
        <v>0.11</v>
      </c>
      <c r="L63" s="17">
        <v>0.04</v>
      </c>
      <c r="M63" s="17">
        <f t="shared" si="0"/>
        <v>2.2504979422078129</v>
      </c>
      <c r="N63" s="17">
        <f t="shared" si="1"/>
        <v>2.4755477364285943</v>
      </c>
      <c r="O63" s="17">
        <f t="shared" si="2"/>
        <v>2.5993251232500239</v>
      </c>
    </row>
    <row r="64" spans="1:15" x14ac:dyDescent="0.25">
      <c r="A64" s="5">
        <v>55</v>
      </c>
      <c r="B64" s="10" t="s">
        <v>76</v>
      </c>
      <c r="C64" s="18">
        <v>3</v>
      </c>
      <c r="D64" s="15">
        <v>1131.3</v>
      </c>
      <c r="E64" s="15">
        <v>1338.66</v>
      </c>
      <c r="F64" s="17">
        <f>'эл.энерг.мест общ.польз.'!R64</f>
        <v>0.41375844044789728</v>
      </c>
      <c r="G64" s="17">
        <v>0.43</v>
      </c>
      <c r="H64" s="17">
        <f>обслуж.сетей!M64</f>
        <v>0.77739460928083304</v>
      </c>
      <c r="I64" s="17">
        <v>0.1</v>
      </c>
      <c r="J64" s="17">
        <f>текущ.ремонт!M64</f>
        <v>0.37934489247908254</v>
      </c>
      <c r="K64" s="17">
        <v>0.11</v>
      </c>
      <c r="L64" s="17">
        <v>0.04</v>
      </c>
      <c r="M64" s="17">
        <f t="shared" si="0"/>
        <v>2.2504979422078129</v>
      </c>
      <c r="N64" s="17">
        <f t="shared" si="1"/>
        <v>2.4755477364285943</v>
      </c>
      <c r="O64" s="17">
        <f t="shared" si="2"/>
        <v>2.5993251232500239</v>
      </c>
    </row>
    <row r="65" spans="1:15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15">
        <v>1039.3900000000001</v>
      </c>
      <c r="F65" s="17">
        <f>'эл.энерг.мест общ.польз.'!R65</f>
        <v>0.41375844044789739</v>
      </c>
      <c r="G65" s="17">
        <v>0.43</v>
      </c>
      <c r="H65" s="17">
        <f>обслуж.сетей!M65</f>
        <v>0.77739460928083337</v>
      </c>
      <c r="I65" s="17">
        <v>0.1</v>
      </c>
      <c r="J65" s="17">
        <f>текущ.ремонт!M65</f>
        <v>0.37934489247908254</v>
      </c>
      <c r="K65" s="17">
        <v>0.11</v>
      </c>
      <c r="L65" s="17">
        <v>0.04</v>
      </c>
      <c r="M65" s="17">
        <f t="shared" si="0"/>
        <v>2.2504979422078133</v>
      </c>
      <c r="N65" s="17">
        <f t="shared" si="1"/>
        <v>2.4755477364285947</v>
      </c>
      <c r="O65" s="17">
        <f t="shared" si="2"/>
        <v>2.5993251232500243</v>
      </c>
    </row>
    <row r="66" spans="1:15" x14ac:dyDescent="0.25">
      <c r="A66" s="5">
        <v>57</v>
      </c>
      <c r="B66" s="10" t="s">
        <v>78</v>
      </c>
      <c r="C66" s="18">
        <v>2</v>
      </c>
      <c r="D66" s="15">
        <v>426.41</v>
      </c>
      <c r="E66" s="15">
        <v>1241.24</v>
      </c>
      <c r="F66" s="17">
        <f>'эл.энерг.мест общ.польз.'!R66</f>
        <v>0.41375844044789728</v>
      </c>
      <c r="G66" s="17">
        <v>0.43</v>
      </c>
      <c r="H66" s="17">
        <f>обслуж.сетей!M66</f>
        <v>0.77739460928083337</v>
      </c>
      <c r="I66" s="17">
        <v>0.1</v>
      </c>
      <c r="J66" s="17">
        <f>текущ.ремонт!M66</f>
        <v>0.37934489247908254</v>
      </c>
      <c r="K66" s="17">
        <v>0.11</v>
      </c>
      <c r="L66" s="17">
        <v>0.04</v>
      </c>
      <c r="M66" s="17">
        <f t="shared" si="0"/>
        <v>2.2504979422078129</v>
      </c>
      <c r="N66" s="17">
        <f t="shared" si="1"/>
        <v>2.4755477364285943</v>
      </c>
      <c r="O66" s="17">
        <f t="shared" si="2"/>
        <v>2.5993251232500239</v>
      </c>
    </row>
    <row r="67" spans="1:15" x14ac:dyDescent="0.25">
      <c r="A67" s="5">
        <v>58</v>
      </c>
      <c r="B67" s="10" t="s">
        <v>79</v>
      </c>
      <c r="C67" s="18">
        <v>2</v>
      </c>
      <c r="D67" s="15">
        <v>438.2</v>
      </c>
      <c r="E67" s="15">
        <v>746.58</v>
      </c>
      <c r="F67" s="17">
        <f>'эл.энерг.мест общ.польз.'!R67</f>
        <v>0.41375844044789739</v>
      </c>
      <c r="G67" s="17">
        <v>0.43</v>
      </c>
      <c r="H67" s="17">
        <f>обслуж.сетей!M67</f>
        <v>0.77739460928083337</v>
      </c>
      <c r="I67" s="17">
        <v>0.1</v>
      </c>
      <c r="J67" s="17">
        <f>текущ.ремонт!M67</f>
        <v>0.37934489247908254</v>
      </c>
      <c r="K67" s="17">
        <v>0.11</v>
      </c>
      <c r="L67" s="17">
        <v>0.04</v>
      </c>
      <c r="M67" s="17">
        <f t="shared" si="0"/>
        <v>2.2504979422078133</v>
      </c>
      <c r="N67" s="17">
        <f t="shared" si="1"/>
        <v>2.4755477364285947</v>
      </c>
      <c r="O67" s="17">
        <f t="shared" si="2"/>
        <v>2.5993251232500243</v>
      </c>
    </row>
    <row r="68" spans="1:15" x14ac:dyDescent="0.25">
      <c r="A68" s="5">
        <v>59</v>
      </c>
      <c r="B68" s="10" t="s">
        <v>80</v>
      </c>
      <c r="C68" s="18">
        <v>2</v>
      </c>
      <c r="D68" s="15">
        <v>392.8</v>
      </c>
      <c r="E68" s="15">
        <v>916.07</v>
      </c>
      <c r="F68" s="17">
        <f>'эл.энерг.мест общ.польз.'!R68</f>
        <v>0.41375844044789728</v>
      </c>
      <c r="G68" s="17">
        <v>0.43</v>
      </c>
      <c r="H68" s="17">
        <f>обслуж.сетей!M68</f>
        <v>0.77739460928083337</v>
      </c>
      <c r="I68" s="17">
        <v>0.1</v>
      </c>
      <c r="J68" s="17">
        <f>текущ.ремонт!M68</f>
        <v>0.37934489247908254</v>
      </c>
      <c r="K68" s="17">
        <v>0.11</v>
      </c>
      <c r="L68" s="17">
        <v>0.04</v>
      </c>
      <c r="M68" s="17">
        <f t="shared" si="0"/>
        <v>2.2504979422078129</v>
      </c>
      <c r="N68" s="17">
        <f t="shared" si="1"/>
        <v>2.4755477364285943</v>
      </c>
      <c r="O68" s="17">
        <f t="shared" si="2"/>
        <v>2.5993251232500239</v>
      </c>
    </row>
    <row r="69" spans="1:15" x14ac:dyDescent="0.25">
      <c r="A69" s="5">
        <v>60</v>
      </c>
      <c r="B69" s="10" t="s">
        <v>81</v>
      </c>
      <c r="C69" s="18">
        <v>2</v>
      </c>
      <c r="D69" s="15">
        <v>600.5</v>
      </c>
      <c r="E69" s="15">
        <v>1188.3900000000001</v>
      </c>
      <c r="F69" s="17">
        <f>'эл.энерг.мест общ.польз.'!R69</f>
        <v>0.41375844044789728</v>
      </c>
      <c r="G69" s="17">
        <v>0.43</v>
      </c>
      <c r="H69" s="17">
        <f>обслуж.сетей!M69</f>
        <v>0.77739460928083337</v>
      </c>
      <c r="I69" s="17">
        <v>0.1</v>
      </c>
      <c r="J69" s="17">
        <f>текущ.ремонт!M69</f>
        <v>0.37934489247908254</v>
      </c>
      <c r="K69" s="17">
        <v>0.11</v>
      </c>
      <c r="L69" s="17">
        <v>0.04</v>
      </c>
      <c r="M69" s="17">
        <f t="shared" si="0"/>
        <v>2.2504979422078129</v>
      </c>
      <c r="N69" s="17">
        <f t="shared" si="1"/>
        <v>2.4755477364285943</v>
      </c>
      <c r="O69" s="17">
        <f t="shared" si="2"/>
        <v>2.5993251232500239</v>
      </c>
    </row>
    <row r="70" spans="1:15" x14ac:dyDescent="0.25">
      <c r="A70" s="5">
        <v>61</v>
      </c>
      <c r="B70" s="10" t="s">
        <v>82</v>
      </c>
      <c r="C70" s="18">
        <v>2</v>
      </c>
      <c r="D70" s="15">
        <v>529.5</v>
      </c>
      <c r="E70" s="15">
        <v>1112.4000000000001</v>
      </c>
      <c r="F70" s="17">
        <f>'эл.энерг.мест общ.польз.'!R70</f>
        <v>0.41375844044789728</v>
      </c>
      <c r="G70" s="17">
        <v>0.43</v>
      </c>
      <c r="H70" s="17">
        <f>обслуж.сетей!M70</f>
        <v>0.77739460928083315</v>
      </c>
      <c r="I70" s="17">
        <v>0.1</v>
      </c>
      <c r="J70" s="17">
        <f>текущ.ремонт!M70</f>
        <v>0.37934489247908248</v>
      </c>
      <c r="K70" s="17">
        <v>0.11</v>
      </c>
      <c r="L70" s="17">
        <v>0.04</v>
      </c>
      <c r="M70" s="17">
        <f t="shared" si="0"/>
        <v>2.2504979422078129</v>
      </c>
      <c r="N70" s="17">
        <f t="shared" si="1"/>
        <v>2.4755477364285943</v>
      </c>
      <c r="O70" s="17">
        <f t="shared" si="2"/>
        <v>2.5993251232500239</v>
      </c>
    </row>
    <row r="71" spans="1:15" x14ac:dyDescent="0.25">
      <c r="A71" s="5">
        <v>62</v>
      </c>
      <c r="B71" s="10" t="s">
        <v>83</v>
      </c>
      <c r="C71" s="18">
        <v>2</v>
      </c>
      <c r="D71" s="15">
        <v>487.9</v>
      </c>
      <c r="E71" s="15">
        <v>1230.42</v>
      </c>
      <c r="F71" s="17">
        <f>'эл.энерг.мест общ.польз.'!R71</f>
        <v>0.41375844044789728</v>
      </c>
      <c r="G71" s="17">
        <v>0.43</v>
      </c>
      <c r="H71" s="17">
        <f>обслуж.сетей!M71</f>
        <v>0.77739460928083337</v>
      </c>
      <c r="I71" s="17">
        <v>0.1</v>
      </c>
      <c r="J71" s="17">
        <f>текущ.ремонт!M71</f>
        <v>0.37934489247908254</v>
      </c>
      <c r="K71" s="17">
        <v>0.11</v>
      </c>
      <c r="L71" s="17">
        <v>0.04</v>
      </c>
      <c r="M71" s="17">
        <f t="shared" ref="M71:M127" si="3">SUM(F71:L71)</f>
        <v>2.2504979422078129</v>
      </c>
      <c r="N71" s="17">
        <f t="shared" ref="N71:N127" si="4">M71+M71*10%</f>
        <v>2.4755477364285943</v>
      </c>
      <c r="O71" s="17">
        <f t="shared" ref="O71:O127" si="5">N71+N71*5%</f>
        <v>2.5993251232500239</v>
      </c>
    </row>
    <row r="72" spans="1:15" x14ac:dyDescent="0.25">
      <c r="A72" s="5">
        <v>63</v>
      </c>
      <c r="B72" s="10" t="s">
        <v>84</v>
      </c>
      <c r="C72" s="18">
        <v>2</v>
      </c>
      <c r="D72" s="15">
        <v>382.8</v>
      </c>
      <c r="E72" s="15">
        <v>818.4</v>
      </c>
      <c r="F72" s="17">
        <f>'эл.энерг.мест общ.польз.'!R72</f>
        <v>0.41375844044789728</v>
      </c>
      <c r="G72" s="17">
        <v>0.43</v>
      </c>
      <c r="H72" s="17">
        <f>обслуж.сетей!M72</f>
        <v>0.77739460928083315</v>
      </c>
      <c r="I72" s="17">
        <v>0.1</v>
      </c>
      <c r="J72" s="17">
        <f>текущ.ремонт!M72</f>
        <v>0.3793448924790826</v>
      </c>
      <c r="K72" s="17">
        <v>0.11</v>
      </c>
      <c r="L72" s="17">
        <v>0.04</v>
      </c>
      <c r="M72" s="17">
        <f t="shared" si="3"/>
        <v>2.2504979422078133</v>
      </c>
      <c r="N72" s="17">
        <f t="shared" si="4"/>
        <v>2.4755477364285947</v>
      </c>
      <c r="O72" s="17">
        <f t="shared" si="5"/>
        <v>2.5993251232500243</v>
      </c>
    </row>
    <row r="73" spans="1:15" x14ac:dyDescent="0.25">
      <c r="A73" s="5">
        <v>64</v>
      </c>
      <c r="B73" s="10" t="s">
        <v>85</v>
      </c>
      <c r="C73" s="18">
        <v>2</v>
      </c>
      <c r="D73" s="15">
        <v>389.5</v>
      </c>
      <c r="E73" s="15">
        <v>883.37</v>
      </c>
      <c r="F73" s="17">
        <f>'эл.энерг.мест общ.польз.'!R73</f>
        <v>0.41375844044789739</v>
      </c>
      <c r="G73" s="17">
        <v>0.43</v>
      </c>
      <c r="H73" s="17">
        <f>обслуж.сетей!M73</f>
        <v>0.77739460928083337</v>
      </c>
      <c r="I73" s="17">
        <v>0.1</v>
      </c>
      <c r="J73" s="17">
        <f>текущ.ремонт!M73</f>
        <v>0.3793448924790826</v>
      </c>
      <c r="K73" s="17">
        <v>0.11</v>
      </c>
      <c r="L73" s="17">
        <v>0.04</v>
      </c>
      <c r="M73" s="17">
        <f t="shared" si="3"/>
        <v>2.2504979422078133</v>
      </c>
      <c r="N73" s="17">
        <f t="shared" si="4"/>
        <v>2.4755477364285947</v>
      </c>
      <c r="O73" s="17">
        <f t="shared" si="5"/>
        <v>2.5993251232500243</v>
      </c>
    </row>
    <row r="74" spans="1:15" x14ac:dyDescent="0.25">
      <c r="A74" s="5">
        <v>65</v>
      </c>
      <c r="B74" s="10" t="s">
        <v>86</v>
      </c>
      <c r="C74" s="18">
        <v>2</v>
      </c>
      <c r="D74" s="15">
        <v>381.6</v>
      </c>
      <c r="E74" s="15">
        <v>884.33</v>
      </c>
      <c r="F74" s="17">
        <f>'эл.энерг.мест общ.польз.'!R74</f>
        <v>0.41375844044789739</v>
      </c>
      <c r="G74" s="17">
        <v>0.43</v>
      </c>
      <c r="H74" s="17">
        <f>обслуж.сетей!M74</f>
        <v>0.77739460928083337</v>
      </c>
      <c r="I74" s="17">
        <v>0.1</v>
      </c>
      <c r="J74" s="17">
        <f>текущ.ремонт!M74</f>
        <v>0.37934489247908254</v>
      </c>
      <c r="K74" s="17">
        <v>0.11</v>
      </c>
      <c r="L74" s="17">
        <v>0.04</v>
      </c>
      <c r="M74" s="17">
        <f t="shared" si="3"/>
        <v>2.2504979422078133</v>
      </c>
      <c r="N74" s="17">
        <f t="shared" si="4"/>
        <v>2.4755477364285947</v>
      </c>
      <c r="O74" s="17">
        <f t="shared" si="5"/>
        <v>2.5993251232500243</v>
      </c>
    </row>
    <row r="75" spans="1:15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15">
        <v>1416.07</v>
      </c>
      <c r="F75" s="17">
        <f>'эл.энерг.мест общ.польз.'!R75</f>
        <v>0.41375844044789728</v>
      </c>
      <c r="G75" s="17">
        <v>0.43</v>
      </c>
      <c r="H75" s="17">
        <f>обслуж.сетей!M75</f>
        <v>0.77739460928083337</v>
      </c>
      <c r="I75" s="17">
        <v>0.1</v>
      </c>
      <c r="J75" s="17">
        <f>текущ.ремонт!M75</f>
        <v>0.37934489247908254</v>
      </c>
      <c r="K75" s="17">
        <v>0.11</v>
      </c>
      <c r="L75" s="17">
        <v>0.04</v>
      </c>
      <c r="M75" s="17">
        <f t="shared" si="3"/>
        <v>2.2504979422078129</v>
      </c>
      <c r="N75" s="17">
        <f t="shared" si="4"/>
        <v>2.4755477364285943</v>
      </c>
      <c r="O75" s="17">
        <f t="shared" si="5"/>
        <v>2.5993251232500239</v>
      </c>
    </row>
    <row r="76" spans="1:15" x14ac:dyDescent="0.25">
      <c r="A76" s="5">
        <v>67</v>
      </c>
      <c r="B76" s="10" t="s">
        <v>88</v>
      </c>
      <c r="C76" s="18">
        <v>3</v>
      </c>
      <c r="D76" s="15">
        <v>1021.6</v>
      </c>
      <c r="E76" s="15">
        <v>1257.1600000000001</v>
      </c>
      <c r="F76" s="17">
        <f>'эл.энерг.мест общ.польз.'!R76</f>
        <v>0.41375844044789739</v>
      </c>
      <c r="G76" s="17">
        <v>0.43</v>
      </c>
      <c r="H76" s="17">
        <f>обслуж.сетей!M76</f>
        <v>0.77739460928083337</v>
      </c>
      <c r="I76" s="17">
        <v>0.1</v>
      </c>
      <c r="J76" s="17">
        <f>текущ.ремонт!M76</f>
        <v>0.37934489247908248</v>
      </c>
      <c r="K76" s="17">
        <v>0.11</v>
      </c>
      <c r="L76" s="17">
        <v>0.04</v>
      </c>
      <c r="M76" s="17">
        <f t="shared" si="3"/>
        <v>2.2504979422078133</v>
      </c>
      <c r="N76" s="17">
        <f t="shared" si="4"/>
        <v>2.4755477364285947</v>
      </c>
      <c r="O76" s="17">
        <f t="shared" si="5"/>
        <v>2.5993251232500243</v>
      </c>
    </row>
    <row r="77" spans="1:15" x14ac:dyDescent="0.25">
      <c r="A77" s="5">
        <v>68</v>
      </c>
      <c r="B77" s="10" t="s">
        <v>89</v>
      </c>
      <c r="C77" s="18">
        <v>2</v>
      </c>
      <c r="D77" s="15">
        <v>622.5</v>
      </c>
      <c r="E77" s="15">
        <v>1056.4100000000001</v>
      </c>
      <c r="F77" s="17">
        <f>'эл.энерг.мест общ.польз.'!R77</f>
        <v>0.41375844044789728</v>
      </c>
      <c r="G77" s="17">
        <v>0.43</v>
      </c>
      <c r="H77" s="17">
        <f>обслуж.сетей!M77</f>
        <v>0.77739460928083337</v>
      </c>
      <c r="I77" s="17">
        <v>0.1</v>
      </c>
      <c r="J77" s="17">
        <f>текущ.ремонт!M77</f>
        <v>0.37934489247908248</v>
      </c>
      <c r="K77" s="17">
        <v>0.11</v>
      </c>
      <c r="L77" s="17">
        <v>0.04</v>
      </c>
      <c r="M77" s="17">
        <f t="shared" si="3"/>
        <v>2.2504979422078129</v>
      </c>
      <c r="N77" s="17">
        <f t="shared" si="4"/>
        <v>2.4755477364285943</v>
      </c>
      <c r="O77" s="17">
        <f t="shared" si="5"/>
        <v>2.5993251232500239</v>
      </c>
    </row>
    <row r="78" spans="1:15" x14ac:dyDescent="0.25">
      <c r="A78" s="5">
        <v>69</v>
      </c>
      <c r="B78" s="10" t="s">
        <v>90</v>
      </c>
      <c r="C78" s="18">
        <v>2</v>
      </c>
      <c r="D78" s="15">
        <v>372.6</v>
      </c>
      <c r="E78" s="15">
        <v>749.75</v>
      </c>
      <c r="F78" s="17">
        <f>'эл.энерг.мест общ.польз.'!R78</f>
        <v>0.41375844044789739</v>
      </c>
      <c r="G78" s="17">
        <v>0.43</v>
      </c>
      <c r="H78" s="17">
        <f>обслуж.сетей!M78</f>
        <v>0.77739460928083337</v>
      </c>
      <c r="I78" s="17">
        <v>0.1</v>
      </c>
      <c r="J78" s="17">
        <f>текущ.ремонт!M78</f>
        <v>0.37934489247908254</v>
      </c>
      <c r="K78" s="17">
        <v>0.11</v>
      </c>
      <c r="L78" s="17">
        <v>0.04</v>
      </c>
      <c r="M78" s="17">
        <f t="shared" si="3"/>
        <v>2.2504979422078133</v>
      </c>
      <c r="N78" s="17">
        <f t="shared" si="4"/>
        <v>2.4755477364285947</v>
      </c>
      <c r="O78" s="17">
        <f t="shared" si="5"/>
        <v>2.5993251232500243</v>
      </c>
    </row>
    <row r="79" spans="1:15" x14ac:dyDescent="0.25">
      <c r="A79" s="5">
        <v>70</v>
      </c>
      <c r="B79" s="10" t="s">
        <v>91</v>
      </c>
      <c r="C79" s="18">
        <v>2</v>
      </c>
      <c r="D79" s="15">
        <v>382.3</v>
      </c>
      <c r="E79" s="15">
        <v>637.23</v>
      </c>
      <c r="F79" s="17">
        <f>'эл.энерг.мест общ.польз.'!R79</f>
        <v>0.41375844044789728</v>
      </c>
      <c r="G79" s="17">
        <v>0.43</v>
      </c>
      <c r="H79" s="17">
        <f>обслуж.сетей!M79</f>
        <v>0.77739460928083348</v>
      </c>
      <c r="I79" s="17">
        <v>0.1</v>
      </c>
      <c r="J79" s="17">
        <f>текущ.ремонт!M79</f>
        <v>0.37934489247908254</v>
      </c>
      <c r="K79" s="17">
        <v>0.11</v>
      </c>
      <c r="L79" s="17">
        <v>0.04</v>
      </c>
      <c r="M79" s="17">
        <f t="shared" si="3"/>
        <v>2.2504979422078133</v>
      </c>
      <c r="N79" s="17">
        <f t="shared" si="4"/>
        <v>2.4755477364285947</v>
      </c>
      <c r="O79" s="17">
        <f t="shared" si="5"/>
        <v>2.5993251232500243</v>
      </c>
    </row>
    <row r="80" spans="1:15" x14ac:dyDescent="0.25">
      <c r="A80" s="5">
        <v>71</v>
      </c>
      <c r="B80" s="10" t="s">
        <v>92</v>
      </c>
      <c r="C80" s="18">
        <v>2</v>
      </c>
      <c r="D80" s="15">
        <v>612.9</v>
      </c>
      <c r="E80" s="15">
        <v>1057.32</v>
      </c>
      <c r="F80" s="17">
        <f>'эл.энерг.мест общ.польз.'!R80</f>
        <v>0.41375844044789739</v>
      </c>
      <c r="G80" s="17">
        <v>0.43</v>
      </c>
      <c r="H80" s="17">
        <f>обслуж.сетей!M80</f>
        <v>0.77739460928083337</v>
      </c>
      <c r="I80" s="17">
        <v>0.1</v>
      </c>
      <c r="J80" s="17">
        <f>текущ.ремонт!M80</f>
        <v>0.37934489247908248</v>
      </c>
      <c r="K80" s="17">
        <v>0.11</v>
      </c>
      <c r="L80" s="17">
        <v>0.04</v>
      </c>
      <c r="M80" s="17">
        <f t="shared" si="3"/>
        <v>2.2504979422078133</v>
      </c>
      <c r="N80" s="17">
        <f t="shared" si="4"/>
        <v>2.4755477364285947</v>
      </c>
      <c r="O80" s="17">
        <f t="shared" si="5"/>
        <v>2.5993251232500243</v>
      </c>
    </row>
    <row r="81" spans="1:15" x14ac:dyDescent="0.25">
      <c r="A81" s="5">
        <v>72</v>
      </c>
      <c r="B81" s="10" t="s">
        <v>93</v>
      </c>
      <c r="C81" s="18">
        <v>2</v>
      </c>
      <c r="D81" s="15">
        <v>378.2</v>
      </c>
      <c r="E81" s="15">
        <v>801.41</v>
      </c>
      <c r="F81" s="17">
        <f>'эл.энерг.мест общ.польз.'!R81</f>
        <v>0.41375844044789728</v>
      </c>
      <c r="G81" s="17">
        <v>0.43</v>
      </c>
      <c r="H81" s="17">
        <f>обслуж.сетей!M81</f>
        <v>0.77739460928083337</v>
      </c>
      <c r="I81" s="17">
        <v>0.1</v>
      </c>
      <c r="J81" s="17">
        <f>текущ.ремонт!M81</f>
        <v>0.37934489247908254</v>
      </c>
      <c r="K81" s="17">
        <v>0.11</v>
      </c>
      <c r="L81" s="17">
        <v>0.04</v>
      </c>
      <c r="M81" s="17">
        <f t="shared" si="3"/>
        <v>2.2504979422078129</v>
      </c>
      <c r="N81" s="17">
        <f t="shared" si="4"/>
        <v>2.4755477364285943</v>
      </c>
      <c r="O81" s="17">
        <f t="shared" si="5"/>
        <v>2.5993251232500239</v>
      </c>
    </row>
    <row r="82" spans="1:15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15">
        <v>1176.71</v>
      </c>
      <c r="F82" s="17">
        <f>'эл.энерг.мест общ.польз.'!R82</f>
        <v>0.41375844044789739</v>
      </c>
      <c r="G82" s="17">
        <v>0.43</v>
      </c>
      <c r="H82" s="17">
        <f>обслуж.сетей!M82</f>
        <v>0.77739460928083315</v>
      </c>
      <c r="I82" s="17">
        <v>0.1</v>
      </c>
      <c r="J82" s="17">
        <f>текущ.ремонт!M82</f>
        <v>0.37934489247908248</v>
      </c>
      <c r="K82" s="17">
        <v>0.11</v>
      </c>
      <c r="L82" s="17">
        <v>0.04</v>
      </c>
      <c r="M82" s="17">
        <f t="shared" si="3"/>
        <v>2.2504979422078129</v>
      </c>
      <c r="N82" s="17">
        <f t="shared" si="4"/>
        <v>2.4755477364285943</v>
      </c>
      <c r="O82" s="17">
        <f t="shared" si="5"/>
        <v>2.5993251232500239</v>
      </c>
    </row>
    <row r="83" spans="1:15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15">
        <v>1009.5</v>
      </c>
      <c r="F83" s="17">
        <f>'эл.энерг.мест общ.польз.'!R83</f>
        <v>0.41375844044789739</v>
      </c>
      <c r="G83" s="17">
        <v>0.43</v>
      </c>
      <c r="H83" s="17">
        <f>обслуж.сетей!M83</f>
        <v>0.77739460928083315</v>
      </c>
      <c r="I83" s="17">
        <v>0.1</v>
      </c>
      <c r="J83" s="17">
        <f>текущ.ремонт!M83</f>
        <v>0.37934489247908248</v>
      </c>
      <c r="K83" s="17">
        <v>0.11</v>
      </c>
      <c r="L83" s="17">
        <v>0.04</v>
      </c>
      <c r="M83" s="17">
        <f t="shared" si="3"/>
        <v>2.2504979422078129</v>
      </c>
      <c r="N83" s="17">
        <f t="shared" si="4"/>
        <v>2.4755477364285943</v>
      </c>
      <c r="O83" s="17">
        <f t="shared" si="5"/>
        <v>2.5993251232500239</v>
      </c>
    </row>
    <row r="84" spans="1:15" x14ac:dyDescent="0.25">
      <c r="A84" s="5">
        <v>75</v>
      </c>
      <c r="B84" s="10" t="s">
        <v>96</v>
      </c>
      <c r="C84" s="18">
        <v>2</v>
      </c>
      <c r="D84" s="15">
        <v>576.1</v>
      </c>
      <c r="E84" s="15">
        <v>1015.84</v>
      </c>
      <c r="F84" s="17">
        <f>'эл.энерг.мест общ.польз.'!R84</f>
        <v>0.41375844044789728</v>
      </c>
      <c r="G84" s="17">
        <v>0.43</v>
      </c>
      <c r="H84" s="17">
        <f>обслуж.сетей!M84</f>
        <v>0.77739460928083304</v>
      </c>
      <c r="I84" s="17">
        <v>0.1</v>
      </c>
      <c r="J84" s="17">
        <f>текущ.ремонт!M84</f>
        <v>0.37934489247908237</v>
      </c>
      <c r="K84" s="17">
        <v>0.11</v>
      </c>
      <c r="L84" s="17">
        <v>0.04</v>
      </c>
      <c r="M84" s="17">
        <f t="shared" si="3"/>
        <v>2.2504979422078129</v>
      </c>
      <c r="N84" s="17">
        <f t="shared" si="4"/>
        <v>2.4755477364285943</v>
      </c>
      <c r="O84" s="17">
        <f t="shared" si="5"/>
        <v>2.5993251232500239</v>
      </c>
    </row>
    <row r="85" spans="1:15" x14ac:dyDescent="0.25">
      <c r="A85" s="5">
        <v>76</v>
      </c>
      <c r="B85" s="10" t="s">
        <v>97</v>
      </c>
      <c r="C85" s="18">
        <v>2</v>
      </c>
      <c r="D85" s="15">
        <v>617.77</v>
      </c>
      <c r="E85" s="15">
        <v>1752.07</v>
      </c>
      <c r="F85" s="17">
        <f>'эл.энерг.мест общ.польз.'!R85</f>
        <v>0.41375844044789728</v>
      </c>
      <c r="G85" s="17">
        <v>0.43</v>
      </c>
      <c r="H85" s="17">
        <f>обслуж.сетей!M85</f>
        <v>0.77739460928083304</v>
      </c>
      <c r="I85" s="17">
        <v>0.1</v>
      </c>
      <c r="J85" s="17">
        <f>текущ.ремонт!M85</f>
        <v>0.37934489247908248</v>
      </c>
      <c r="K85" s="17">
        <v>0.11</v>
      </c>
      <c r="L85" s="17">
        <v>0.04</v>
      </c>
      <c r="M85" s="17">
        <f t="shared" si="3"/>
        <v>2.2504979422078129</v>
      </c>
      <c r="N85" s="17">
        <f t="shared" si="4"/>
        <v>2.4755477364285943</v>
      </c>
      <c r="O85" s="17">
        <f t="shared" si="5"/>
        <v>2.5993251232500239</v>
      </c>
    </row>
    <row r="86" spans="1:15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15">
        <v>1059.57</v>
      </c>
      <c r="F86" s="17">
        <f>'эл.энерг.мест общ.польз.'!R86</f>
        <v>0.41375844044789728</v>
      </c>
      <c r="G86" s="17">
        <v>0.43</v>
      </c>
      <c r="H86" s="17">
        <f>обслуж.сетей!M86</f>
        <v>0.77739460928083337</v>
      </c>
      <c r="I86" s="17">
        <v>0.1</v>
      </c>
      <c r="J86" s="17">
        <f>текущ.ремонт!M86</f>
        <v>0.3793448924790826</v>
      </c>
      <c r="K86" s="17">
        <v>0.11</v>
      </c>
      <c r="L86" s="17">
        <v>0.04</v>
      </c>
      <c r="M86" s="17">
        <f t="shared" si="3"/>
        <v>2.2504979422078133</v>
      </c>
      <c r="N86" s="17">
        <f t="shared" si="4"/>
        <v>2.4755477364285947</v>
      </c>
      <c r="O86" s="17">
        <f t="shared" si="5"/>
        <v>2.5993251232500243</v>
      </c>
    </row>
    <row r="87" spans="1:15" x14ac:dyDescent="0.25">
      <c r="A87" s="5">
        <v>78</v>
      </c>
      <c r="B87" s="10" t="s">
        <v>99</v>
      </c>
      <c r="C87" s="18">
        <v>2</v>
      </c>
      <c r="D87" s="15">
        <v>381.7</v>
      </c>
      <c r="E87" s="15">
        <v>649.66</v>
      </c>
      <c r="F87" s="17">
        <f>'эл.энерг.мест общ.польз.'!R87</f>
        <v>0.41375844044789728</v>
      </c>
      <c r="G87" s="17">
        <v>0.43</v>
      </c>
      <c r="H87" s="17">
        <f>обслуж.сетей!M87</f>
        <v>0.77739460928083337</v>
      </c>
      <c r="I87" s="17">
        <v>0.1</v>
      </c>
      <c r="J87" s="17">
        <f>текущ.ремонт!M87</f>
        <v>0.37934489247908254</v>
      </c>
      <c r="K87" s="17">
        <v>0.11</v>
      </c>
      <c r="L87" s="17">
        <v>0.04</v>
      </c>
      <c r="M87" s="17">
        <f t="shared" si="3"/>
        <v>2.2504979422078129</v>
      </c>
      <c r="N87" s="17">
        <f t="shared" si="4"/>
        <v>2.4755477364285943</v>
      </c>
      <c r="O87" s="17">
        <f t="shared" si="5"/>
        <v>2.5993251232500239</v>
      </c>
    </row>
    <row r="88" spans="1:15" x14ac:dyDescent="0.25">
      <c r="A88" s="5">
        <v>79</v>
      </c>
      <c r="B88" s="10" t="s">
        <v>100</v>
      </c>
      <c r="C88" s="18">
        <v>2</v>
      </c>
      <c r="D88" s="15">
        <v>375.1</v>
      </c>
      <c r="E88" s="15">
        <v>582.29999999999995</v>
      </c>
      <c r="F88" s="17">
        <f>'эл.энерг.мест общ.польз.'!R88</f>
        <v>0.41375844044789728</v>
      </c>
      <c r="G88" s="17">
        <v>0.43</v>
      </c>
      <c r="H88" s="17">
        <f>обслуж.сетей!M88</f>
        <v>0.77739460928083315</v>
      </c>
      <c r="I88" s="17">
        <v>0.1</v>
      </c>
      <c r="J88" s="17">
        <f>текущ.ремонт!M88</f>
        <v>0.37934489247908248</v>
      </c>
      <c r="K88" s="17">
        <v>0.11</v>
      </c>
      <c r="L88" s="17">
        <v>0.04</v>
      </c>
      <c r="M88" s="17">
        <f t="shared" si="3"/>
        <v>2.2504979422078129</v>
      </c>
      <c r="N88" s="17">
        <f t="shared" si="4"/>
        <v>2.4755477364285943</v>
      </c>
      <c r="O88" s="17">
        <f t="shared" si="5"/>
        <v>2.5993251232500239</v>
      </c>
    </row>
    <row r="89" spans="1:15" x14ac:dyDescent="0.25">
      <c r="A89" s="5">
        <v>80</v>
      </c>
      <c r="B89" s="10" t="s">
        <v>101</v>
      </c>
      <c r="C89" s="18">
        <v>2</v>
      </c>
      <c r="D89" s="15">
        <v>376.98</v>
      </c>
      <c r="E89" s="15">
        <v>871.8</v>
      </c>
      <c r="F89" s="17">
        <f>'эл.энерг.мест общ.польз.'!R89</f>
        <v>0.41375844044789739</v>
      </c>
      <c r="G89" s="17">
        <v>0.43</v>
      </c>
      <c r="H89" s="17">
        <f>обслуж.сетей!M89</f>
        <v>0.77739460928083315</v>
      </c>
      <c r="I89" s="17">
        <v>0.1</v>
      </c>
      <c r="J89" s="17">
        <f>текущ.ремонт!M89</f>
        <v>0.37934489247908237</v>
      </c>
      <c r="K89" s="17">
        <v>0.11</v>
      </c>
      <c r="L89" s="17">
        <v>0.04</v>
      </c>
      <c r="M89" s="17">
        <f t="shared" si="3"/>
        <v>2.2504979422078129</v>
      </c>
      <c r="N89" s="17">
        <f t="shared" si="4"/>
        <v>2.4755477364285943</v>
      </c>
      <c r="O89" s="17">
        <f t="shared" si="5"/>
        <v>2.5993251232500239</v>
      </c>
    </row>
    <row r="90" spans="1:15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15">
        <v>1076.3399999999999</v>
      </c>
      <c r="F90" s="17">
        <f>'эл.энерг.мест общ.польз.'!R90</f>
        <v>0.41375844044789728</v>
      </c>
      <c r="G90" s="17">
        <v>0.43</v>
      </c>
      <c r="H90" s="17">
        <f>обслуж.сетей!M90</f>
        <v>0.77739460928083337</v>
      </c>
      <c r="I90" s="17">
        <v>0.1</v>
      </c>
      <c r="J90" s="17">
        <f>текущ.ремонт!M90</f>
        <v>0.37934489247908248</v>
      </c>
      <c r="K90" s="17">
        <v>0.11</v>
      </c>
      <c r="L90" s="17">
        <v>0.04</v>
      </c>
      <c r="M90" s="17">
        <f t="shared" si="3"/>
        <v>2.2504979422078129</v>
      </c>
      <c r="N90" s="17">
        <f t="shared" si="4"/>
        <v>2.4755477364285943</v>
      </c>
      <c r="O90" s="17">
        <f t="shared" si="5"/>
        <v>2.5993251232500239</v>
      </c>
    </row>
    <row r="91" spans="1:15" x14ac:dyDescent="0.25">
      <c r="A91" s="5">
        <v>82</v>
      </c>
      <c r="B91" s="10" t="s">
        <v>47</v>
      </c>
      <c r="C91" s="18">
        <v>2</v>
      </c>
      <c r="D91" s="15">
        <v>437.68</v>
      </c>
      <c r="E91" s="15">
        <v>1170.24</v>
      </c>
      <c r="F91" s="17">
        <f>'эл.энерг.мест общ.польз.'!R91</f>
        <v>0.41375844044789739</v>
      </c>
      <c r="G91" s="17">
        <v>0.43</v>
      </c>
      <c r="H91" s="17">
        <f>обслуж.сетей!M91</f>
        <v>0.77739460928083337</v>
      </c>
      <c r="I91" s="17">
        <v>0.1</v>
      </c>
      <c r="J91" s="17">
        <f>текущ.ремонт!M91</f>
        <v>0.37934489247908254</v>
      </c>
      <c r="K91" s="17">
        <v>0.11</v>
      </c>
      <c r="L91" s="17">
        <v>0.04</v>
      </c>
      <c r="M91" s="17">
        <f t="shared" si="3"/>
        <v>2.2504979422078133</v>
      </c>
      <c r="N91" s="17">
        <f t="shared" si="4"/>
        <v>2.4755477364285947</v>
      </c>
      <c r="O91" s="17">
        <f t="shared" si="5"/>
        <v>2.5993251232500243</v>
      </c>
    </row>
    <row r="92" spans="1:15" x14ac:dyDescent="0.25">
      <c r="A92" s="5">
        <v>83</v>
      </c>
      <c r="B92" s="10" t="s">
        <v>103</v>
      </c>
      <c r="C92" s="18">
        <v>2</v>
      </c>
      <c r="D92" s="15">
        <v>627.1</v>
      </c>
      <c r="E92" s="15">
        <v>797.28</v>
      </c>
      <c r="F92" s="17">
        <f>'эл.энерг.мест общ.польз.'!R92</f>
        <v>0.41375844044789739</v>
      </c>
      <c r="G92" s="17">
        <v>0.43</v>
      </c>
      <c r="H92" s="17">
        <f>обслуж.сетей!M92</f>
        <v>0.77739460928083315</v>
      </c>
      <c r="I92" s="17">
        <v>0.1</v>
      </c>
      <c r="J92" s="17">
        <f>текущ.ремонт!M92</f>
        <v>0.37934489247908254</v>
      </c>
      <c r="K92" s="17">
        <v>0.11</v>
      </c>
      <c r="L92" s="17">
        <v>0.04</v>
      </c>
      <c r="M92" s="17">
        <f t="shared" si="3"/>
        <v>2.2504979422078129</v>
      </c>
      <c r="N92" s="17">
        <f t="shared" si="4"/>
        <v>2.4755477364285943</v>
      </c>
      <c r="O92" s="17">
        <f t="shared" si="5"/>
        <v>2.5993251232500239</v>
      </c>
    </row>
    <row r="93" spans="1:15" x14ac:dyDescent="0.25">
      <c r="A93" s="5">
        <v>84</v>
      </c>
      <c r="B93" s="10" t="s">
        <v>104</v>
      </c>
      <c r="C93" s="18">
        <v>2</v>
      </c>
      <c r="D93" s="15">
        <v>433.7</v>
      </c>
      <c r="E93" s="15">
        <v>857.58</v>
      </c>
      <c r="F93" s="17">
        <f>'эл.энерг.мест общ.польз.'!R93</f>
        <v>0.41375844044789739</v>
      </c>
      <c r="G93" s="17">
        <v>0.43</v>
      </c>
      <c r="H93" s="17">
        <f>обслуж.сетей!M93</f>
        <v>0.77739460928083337</v>
      </c>
      <c r="I93" s="17">
        <v>0.1</v>
      </c>
      <c r="J93" s="17">
        <f>текущ.ремонт!M93</f>
        <v>0.37934489247908248</v>
      </c>
      <c r="K93" s="17">
        <v>0.11</v>
      </c>
      <c r="L93" s="17">
        <v>0.04</v>
      </c>
      <c r="M93" s="17">
        <f t="shared" si="3"/>
        <v>2.2504979422078133</v>
      </c>
      <c r="N93" s="17">
        <f t="shared" si="4"/>
        <v>2.4755477364285947</v>
      </c>
      <c r="O93" s="17">
        <f t="shared" si="5"/>
        <v>2.5993251232500243</v>
      </c>
    </row>
    <row r="94" spans="1:15" x14ac:dyDescent="0.25">
      <c r="A94" s="5">
        <v>85</v>
      </c>
      <c r="B94" s="10" t="s">
        <v>105</v>
      </c>
      <c r="C94" s="18">
        <v>2</v>
      </c>
      <c r="D94" s="15">
        <v>434.7</v>
      </c>
      <c r="E94" s="15">
        <v>690.23</v>
      </c>
      <c r="F94" s="17">
        <f>'эл.энерг.мест общ.польз.'!R94</f>
        <v>0.41375844044789728</v>
      </c>
      <c r="G94" s="17">
        <v>0.43</v>
      </c>
      <c r="H94" s="17">
        <f>обслуж.сетей!M94</f>
        <v>0.77739460928083315</v>
      </c>
      <c r="I94" s="17">
        <v>0.1</v>
      </c>
      <c r="J94" s="17">
        <f>текущ.ремонт!M94</f>
        <v>0.37934489247908248</v>
      </c>
      <c r="K94" s="17">
        <v>0.11</v>
      </c>
      <c r="L94" s="17">
        <v>0.04</v>
      </c>
      <c r="M94" s="17">
        <f t="shared" si="3"/>
        <v>2.2504979422078129</v>
      </c>
      <c r="N94" s="17">
        <f t="shared" si="4"/>
        <v>2.4755477364285943</v>
      </c>
      <c r="O94" s="17">
        <f t="shared" si="5"/>
        <v>2.5993251232500239</v>
      </c>
    </row>
    <row r="95" spans="1:15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15">
        <v>1070.8599999999999</v>
      </c>
      <c r="F95" s="17">
        <f>'эл.энерг.мест общ.польз.'!R95</f>
        <v>0.41375844044789739</v>
      </c>
      <c r="G95" s="17">
        <v>0.43</v>
      </c>
      <c r="H95" s="17">
        <f>обслуж.сетей!M95</f>
        <v>0.77739460928083304</v>
      </c>
      <c r="I95" s="17">
        <v>0.1</v>
      </c>
      <c r="J95" s="17">
        <f>текущ.ремонт!M95</f>
        <v>0.37934489247908248</v>
      </c>
      <c r="K95" s="17">
        <v>0.11</v>
      </c>
      <c r="L95" s="17">
        <v>0.04</v>
      </c>
      <c r="M95" s="17">
        <f t="shared" si="3"/>
        <v>2.2504979422078129</v>
      </c>
      <c r="N95" s="17">
        <f t="shared" si="4"/>
        <v>2.4755477364285943</v>
      </c>
      <c r="O95" s="17">
        <f t="shared" si="5"/>
        <v>2.5993251232500239</v>
      </c>
    </row>
    <row r="96" spans="1:15" x14ac:dyDescent="0.25">
      <c r="A96" s="5">
        <v>87</v>
      </c>
      <c r="B96" s="10" t="s">
        <v>107</v>
      </c>
      <c r="C96" s="18">
        <v>2</v>
      </c>
      <c r="D96" s="15">
        <v>441.4</v>
      </c>
      <c r="E96" s="15">
        <v>691.14</v>
      </c>
      <c r="F96" s="17">
        <f>'эл.энерг.мест общ.польз.'!R96</f>
        <v>0.41375844044789739</v>
      </c>
      <c r="G96" s="17">
        <v>0.43</v>
      </c>
      <c r="H96" s="17">
        <f>обслуж.сетей!M96</f>
        <v>0.77739460928083315</v>
      </c>
      <c r="I96" s="17">
        <v>0.1</v>
      </c>
      <c r="J96" s="17">
        <f>текущ.ремонт!M96</f>
        <v>0.37934489247908254</v>
      </c>
      <c r="K96" s="17">
        <v>0.11</v>
      </c>
      <c r="L96" s="17">
        <v>0.04</v>
      </c>
      <c r="M96" s="17">
        <f t="shared" si="3"/>
        <v>2.2504979422078129</v>
      </c>
      <c r="N96" s="17">
        <f t="shared" si="4"/>
        <v>2.4755477364285943</v>
      </c>
      <c r="O96" s="17">
        <f t="shared" si="5"/>
        <v>2.5993251232500239</v>
      </c>
    </row>
    <row r="97" spans="1:15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15">
        <v>821.3</v>
      </c>
      <c r="F97" s="17">
        <f>'эл.энерг.мест общ.польз.'!R97</f>
        <v>0.41375844044789728</v>
      </c>
      <c r="G97" s="17">
        <v>0.43</v>
      </c>
      <c r="H97" s="17">
        <f>обслуж.сетей!M97</f>
        <v>0.77739460928083348</v>
      </c>
      <c r="I97" s="17">
        <v>0.1</v>
      </c>
      <c r="J97" s="17">
        <f>текущ.ремонт!M97</f>
        <v>0.37934489247908248</v>
      </c>
      <c r="K97" s="17">
        <v>0.11</v>
      </c>
      <c r="L97" s="17">
        <v>0.04</v>
      </c>
      <c r="M97" s="17">
        <f t="shared" si="3"/>
        <v>2.2504979422078133</v>
      </c>
      <c r="N97" s="17">
        <f t="shared" si="4"/>
        <v>2.4755477364285947</v>
      </c>
      <c r="O97" s="17">
        <f t="shared" si="5"/>
        <v>2.5993251232500243</v>
      </c>
    </row>
    <row r="98" spans="1:15" x14ac:dyDescent="0.25">
      <c r="A98" s="5">
        <v>89</v>
      </c>
      <c r="B98" s="10" t="s">
        <v>109</v>
      </c>
      <c r="C98" s="18">
        <v>2</v>
      </c>
      <c r="D98" s="15">
        <v>369.2</v>
      </c>
      <c r="E98" s="15">
        <v>1292.8</v>
      </c>
      <c r="F98" s="17">
        <f>'эл.энерг.мест общ.польз.'!R98</f>
        <v>0.41375844044789728</v>
      </c>
      <c r="G98" s="17">
        <v>0.43</v>
      </c>
      <c r="H98" s="17">
        <f>обслуж.сетей!M98</f>
        <v>0.77739460928083315</v>
      </c>
      <c r="I98" s="17">
        <v>0.1</v>
      </c>
      <c r="J98" s="17">
        <f>текущ.ремонт!M98</f>
        <v>0.37934489247908254</v>
      </c>
      <c r="K98" s="17">
        <v>0.11</v>
      </c>
      <c r="L98" s="17">
        <v>0.04</v>
      </c>
      <c r="M98" s="17">
        <f t="shared" si="3"/>
        <v>2.2504979422078129</v>
      </c>
      <c r="N98" s="17">
        <f t="shared" si="4"/>
        <v>2.4755477364285943</v>
      </c>
      <c r="O98" s="17">
        <f t="shared" si="5"/>
        <v>2.5993251232500239</v>
      </c>
    </row>
    <row r="99" spans="1:15" x14ac:dyDescent="0.25">
      <c r="A99" s="5">
        <v>90</v>
      </c>
      <c r="B99" s="10" t="s">
        <v>110</v>
      </c>
      <c r="C99" s="18">
        <v>2</v>
      </c>
      <c r="D99" s="15">
        <v>438</v>
      </c>
      <c r="E99" s="15">
        <v>620.96</v>
      </c>
      <c r="F99" s="17">
        <f>'эл.энерг.мест общ.польз.'!R99</f>
        <v>0.41375844044789728</v>
      </c>
      <c r="G99" s="17">
        <v>0.43</v>
      </c>
      <c r="H99" s="17">
        <f>обслуж.сетей!M99</f>
        <v>0.77739460928083315</v>
      </c>
      <c r="I99" s="17">
        <v>0.1</v>
      </c>
      <c r="J99" s="17">
        <f>текущ.ремонт!M99</f>
        <v>0.37934489247908248</v>
      </c>
      <c r="K99" s="17">
        <v>0.11</v>
      </c>
      <c r="L99" s="17">
        <v>0.04</v>
      </c>
      <c r="M99" s="17">
        <f t="shared" si="3"/>
        <v>2.2504979422078129</v>
      </c>
      <c r="N99" s="17">
        <f t="shared" si="4"/>
        <v>2.4755477364285943</v>
      </c>
      <c r="O99" s="17">
        <f t="shared" si="5"/>
        <v>2.5993251232500239</v>
      </c>
    </row>
    <row r="100" spans="1:15" x14ac:dyDescent="0.25">
      <c r="A100" s="5">
        <v>91</v>
      </c>
      <c r="B100" s="10" t="s">
        <v>111</v>
      </c>
      <c r="C100" s="18">
        <v>3</v>
      </c>
      <c r="D100" s="15">
        <v>1291.8</v>
      </c>
      <c r="E100" s="15">
        <v>1403.65</v>
      </c>
      <c r="F100" s="17">
        <f>'эл.энерг.мест общ.польз.'!R100</f>
        <v>0.41375844044789739</v>
      </c>
      <c r="G100" s="17">
        <v>0.43</v>
      </c>
      <c r="H100" s="17">
        <f>обслуж.сетей!M100</f>
        <v>0.77739460928083315</v>
      </c>
      <c r="I100" s="17">
        <v>0.1</v>
      </c>
      <c r="J100" s="17">
        <f>текущ.ремонт!M100</f>
        <v>0.37934489247908248</v>
      </c>
      <c r="K100" s="17">
        <v>0.11</v>
      </c>
      <c r="L100" s="17">
        <v>0.04</v>
      </c>
      <c r="M100" s="17">
        <f t="shared" si="3"/>
        <v>2.2504979422078129</v>
      </c>
      <c r="N100" s="17">
        <f t="shared" si="4"/>
        <v>2.4755477364285943</v>
      </c>
      <c r="O100" s="17">
        <f t="shared" si="5"/>
        <v>2.5993251232500239</v>
      </c>
    </row>
    <row r="101" spans="1:15" x14ac:dyDescent="0.25">
      <c r="A101" s="5">
        <v>92</v>
      </c>
      <c r="B101" s="10" t="s">
        <v>112</v>
      </c>
      <c r="C101" s="18">
        <v>2</v>
      </c>
      <c r="D101" s="15">
        <v>454.88</v>
      </c>
      <c r="E101" s="15">
        <v>0</v>
      </c>
      <c r="F101" s="17">
        <f>'эл.энерг.мест общ.польз.'!R101</f>
        <v>0.41375844044789739</v>
      </c>
      <c r="G101" s="17"/>
      <c r="H101" s="17">
        <f>обслуж.сетей!M101</f>
        <v>0.77739460928083337</v>
      </c>
      <c r="I101" s="17">
        <v>0.1</v>
      </c>
      <c r="J101" s="17">
        <f>текущ.ремонт!M101</f>
        <v>0.37934489247908254</v>
      </c>
      <c r="K101" s="17">
        <v>0.11</v>
      </c>
      <c r="L101" s="17">
        <v>0.04</v>
      </c>
      <c r="M101" s="17">
        <f t="shared" si="3"/>
        <v>1.8204979422078136</v>
      </c>
      <c r="N101" s="17">
        <f t="shared" si="4"/>
        <v>2.0025477364285948</v>
      </c>
      <c r="O101" s="17">
        <f t="shared" si="5"/>
        <v>2.1026751232500245</v>
      </c>
    </row>
    <row r="102" spans="1:15" x14ac:dyDescent="0.25">
      <c r="A102" s="5">
        <v>93</v>
      </c>
      <c r="B102" s="10" t="s">
        <v>22</v>
      </c>
      <c r="C102" s="18">
        <v>4</v>
      </c>
      <c r="D102" s="15">
        <v>1533.4</v>
      </c>
      <c r="E102" s="15">
        <v>2006.31</v>
      </c>
      <c r="F102" s="17">
        <f>'эл.энерг.мест общ.польз.'!R102</f>
        <v>0.46205844044789735</v>
      </c>
      <c r="G102" s="17">
        <v>0.43</v>
      </c>
      <c r="H102" s="17">
        <f>обслуж.сетей!M102</f>
        <v>0.80439456136080512</v>
      </c>
      <c r="I102" s="17">
        <v>0.1</v>
      </c>
      <c r="J102" s="17">
        <f>текущ.ремонт!M102</f>
        <v>0.39250957639470357</v>
      </c>
      <c r="K102" s="17">
        <v>0.11</v>
      </c>
      <c r="L102" s="17">
        <v>0.04</v>
      </c>
      <c r="M102" s="17">
        <f t="shared" si="3"/>
        <v>2.338962578203406</v>
      </c>
      <c r="N102" s="17">
        <f t="shared" si="4"/>
        <v>2.5728588360237468</v>
      </c>
      <c r="O102" s="17">
        <f t="shared" si="5"/>
        <v>2.7015017778249342</v>
      </c>
    </row>
    <row r="103" spans="1:15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15">
        <v>2150</v>
      </c>
      <c r="F103" s="17">
        <f>'эл.энерг.мест общ.польз.'!R103</f>
        <v>0.46205844044789735</v>
      </c>
      <c r="G103" s="17">
        <v>0.43</v>
      </c>
      <c r="H103" s="17">
        <f>обслуж.сетей!M103</f>
        <v>0.99339422592060833</v>
      </c>
      <c r="I103" s="17">
        <v>0.1</v>
      </c>
      <c r="J103" s="17">
        <f>текущ.ремонт!M103</f>
        <v>0.48466236380405125</v>
      </c>
      <c r="K103" s="17">
        <v>0.11</v>
      </c>
      <c r="L103" s="17">
        <v>0.04</v>
      </c>
      <c r="M103" s="17">
        <f t="shared" si="3"/>
        <v>2.6201150301725566</v>
      </c>
      <c r="N103" s="17">
        <f t="shared" si="4"/>
        <v>2.8821265331898123</v>
      </c>
      <c r="O103" s="17">
        <f t="shared" si="5"/>
        <v>3.0262328598493027</v>
      </c>
    </row>
    <row r="104" spans="1:15" x14ac:dyDescent="0.25">
      <c r="A104" s="5">
        <v>95</v>
      </c>
      <c r="B104" s="10" t="s">
        <v>24</v>
      </c>
      <c r="C104" s="18">
        <v>4</v>
      </c>
      <c r="D104" s="15">
        <v>1483</v>
      </c>
      <c r="E104" s="15">
        <v>1792.72</v>
      </c>
      <c r="F104" s="17">
        <f>'эл.энерг.мест общ.польз.'!R104</f>
        <v>0.46205844044789729</v>
      </c>
      <c r="G104" s="17">
        <v>0.43</v>
      </c>
      <c r="H104" s="17">
        <f>обслуж.сетей!M104</f>
        <v>0.80439456136080523</v>
      </c>
      <c r="I104" s="17">
        <v>0.1</v>
      </c>
      <c r="J104" s="17">
        <f>текущ.ремонт!M104</f>
        <v>0.39250957639470357</v>
      </c>
      <c r="K104" s="17">
        <v>0.11</v>
      </c>
      <c r="L104" s="17">
        <v>0.04</v>
      </c>
      <c r="M104" s="17">
        <f t="shared" si="3"/>
        <v>2.338962578203406</v>
      </c>
      <c r="N104" s="17">
        <f t="shared" si="4"/>
        <v>2.5728588360237468</v>
      </c>
      <c r="O104" s="17">
        <f t="shared" si="5"/>
        <v>2.7015017778249342</v>
      </c>
    </row>
    <row r="105" spans="1:15" x14ac:dyDescent="0.25">
      <c r="A105" s="5">
        <v>96</v>
      </c>
      <c r="B105" s="10" t="s">
        <v>113</v>
      </c>
      <c r="C105" s="18">
        <v>4</v>
      </c>
      <c r="D105" s="15">
        <v>1436</v>
      </c>
      <c r="E105" s="15">
        <v>1710.1</v>
      </c>
      <c r="F105" s="17">
        <f>'эл.энерг.мест общ.польз.'!R105</f>
        <v>0.46205844044789729</v>
      </c>
      <c r="G105" s="17">
        <v>0.43</v>
      </c>
      <c r="H105" s="17">
        <f>обслуж.сетей!M105</f>
        <v>0.80439456136080523</v>
      </c>
      <c r="I105" s="17">
        <v>0.1</v>
      </c>
      <c r="J105" s="17">
        <f>текущ.ремонт!M105</f>
        <v>0.39250957639470352</v>
      </c>
      <c r="K105" s="17">
        <v>0.11</v>
      </c>
      <c r="L105" s="17">
        <v>0.04</v>
      </c>
      <c r="M105" s="17">
        <f t="shared" si="3"/>
        <v>2.338962578203406</v>
      </c>
      <c r="N105" s="17">
        <f t="shared" si="4"/>
        <v>2.5728588360237468</v>
      </c>
      <c r="O105" s="17">
        <f t="shared" si="5"/>
        <v>2.7015017778249342</v>
      </c>
    </row>
    <row r="106" spans="1:15" x14ac:dyDescent="0.25">
      <c r="A106" s="5">
        <v>97</v>
      </c>
      <c r="B106" s="10" t="s">
        <v>114</v>
      </c>
      <c r="C106" s="18">
        <v>4</v>
      </c>
      <c r="D106" s="15">
        <v>1386.4</v>
      </c>
      <c r="E106" s="15">
        <v>1710.1</v>
      </c>
      <c r="F106" s="17">
        <f>'эл.энерг.мест общ.польз.'!R106</f>
        <v>0.46205844044789735</v>
      </c>
      <c r="G106" s="17">
        <v>0.43</v>
      </c>
      <c r="H106" s="17">
        <f>обслуж.сетей!M106</f>
        <v>0.80439456136080489</v>
      </c>
      <c r="I106" s="17">
        <v>0.1</v>
      </c>
      <c r="J106" s="17">
        <f>текущ.ремонт!M106</f>
        <v>0.39250957639470357</v>
      </c>
      <c r="K106" s="17">
        <v>0.11</v>
      </c>
      <c r="L106" s="17">
        <v>0.04</v>
      </c>
      <c r="M106" s="17">
        <f t="shared" si="3"/>
        <v>2.3389625782034056</v>
      </c>
      <c r="N106" s="17">
        <f t="shared" si="4"/>
        <v>2.5728588360237463</v>
      </c>
      <c r="O106" s="17">
        <f t="shared" si="5"/>
        <v>2.7015017778249337</v>
      </c>
    </row>
    <row r="107" spans="1:15" x14ac:dyDescent="0.25">
      <c r="A107" s="5">
        <v>98</v>
      </c>
      <c r="B107" s="10" t="s">
        <v>115</v>
      </c>
      <c r="C107" s="18">
        <v>5</v>
      </c>
      <c r="D107" s="15">
        <v>3866.9</v>
      </c>
      <c r="E107" s="15">
        <v>3369.8</v>
      </c>
      <c r="F107" s="17">
        <f>'эл.энерг.мест общ.польз.'!R107</f>
        <v>0.4620584404478974</v>
      </c>
      <c r="G107" s="17">
        <v>0.43</v>
      </c>
      <c r="H107" s="17">
        <f>обслуж.сетей!M107</f>
        <v>0.99339422592060822</v>
      </c>
      <c r="I107" s="17">
        <v>0.1</v>
      </c>
      <c r="J107" s="17">
        <f>текущ.ремонт!M107</f>
        <v>0.48466236380405131</v>
      </c>
      <c r="K107" s="17">
        <v>0.11</v>
      </c>
      <c r="L107" s="17">
        <v>0.04</v>
      </c>
      <c r="M107" s="17">
        <f t="shared" si="3"/>
        <v>2.6201150301725571</v>
      </c>
      <c r="N107" s="17">
        <f t="shared" si="4"/>
        <v>2.8821265331898127</v>
      </c>
      <c r="O107" s="17">
        <f t="shared" si="5"/>
        <v>3.0262328598493031</v>
      </c>
    </row>
    <row r="108" spans="1:15" x14ac:dyDescent="0.25">
      <c r="A108" s="5">
        <v>99</v>
      </c>
      <c r="B108" s="10" t="s">
        <v>116</v>
      </c>
      <c r="C108" s="18">
        <v>5</v>
      </c>
      <c r="D108" s="15">
        <v>2756.3</v>
      </c>
      <c r="E108" s="15">
        <v>2323.9</v>
      </c>
      <c r="F108" s="17">
        <f>'эл.энерг.мест общ.польз.'!R108</f>
        <v>0.46205844044789729</v>
      </c>
      <c r="G108" s="17">
        <v>0.43</v>
      </c>
      <c r="H108" s="17">
        <f>обслуж.сетей!M108</f>
        <v>0.99339422592060833</v>
      </c>
      <c r="I108" s="17">
        <v>0.1</v>
      </c>
      <c r="J108" s="17">
        <f>текущ.ремонт!M108</f>
        <v>0.48466236380405131</v>
      </c>
      <c r="K108" s="17">
        <v>0.11</v>
      </c>
      <c r="L108" s="17">
        <v>0.04</v>
      </c>
      <c r="M108" s="17">
        <f t="shared" si="3"/>
        <v>2.6201150301725571</v>
      </c>
      <c r="N108" s="17">
        <f t="shared" si="4"/>
        <v>2.8821265331898127</v>
      </c>
      <c r="O108" s="17">
        <f t="shared" si="5"/>
        <v>3.0262328598493031</v>
      </c>
    </row>
    <row r="109" spans="1:15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15">
        <v>3760.6</v>
      </c>
      <c r="F109" s="17">
        <f>'эл.энерг.мест общ.польз.'!R109</f>
        <v>0.46205844044789729</v>
      </c>
      <c r="G109" s="17">
        <v>0.43</v>
      </c>
      <c r="H109" s="17">
        <f>обслуж.сетей!M109</f>
        <v>0.993394225920608</v>
      </c>
      <c r="I109" s="17">
        <v>0.1</v>
      </c>
      <c r="J109" s="17">
        <f>текущ.ремонт!M109</f>
        <v>0.48466236380405131</v>
      </c>
      <c r="K109" s="17">
        <v>0.11</v>
      </c>
      <c r="L109" s="17">
        <v>0.04</v>
      </c>
      <c r="M109" s="17">
        <f t="shared" si="3"/>
        <v>2.6201150301725566</v>
      </c>
      <c r="N109" s="17">
        <f t="shared" si="4"/>
        <v>2.8821265331898123</v>
      </c>
      <c r="O109" s="17">
        <f t="shared" si="5"/>
        <v>3.0262328598493027</v>
      </c>
    </row>
    <row r="110" spans="1:15" x14ac:dyDescent="0.25">
      <c r="A110" s="5">
        <v>101</v>
      </c>
      <c r="B110" s="10" t="s">
        <v>118</v>
      </c>
      <c r="C110" s="18">
        <v>5</v>
      </c>
      <c r="D110" s="15">
        <v>4354.3</v>
      </c>
      <c r="E110" s="15">
        <v>1744.5</v>
      </c>
      <c r="F110" s="17">
        <f>'эл.энерг.мест общ.польз.'!R110</f>
        <v>0.4620584404478974</v>
      </c>
      <c r="G110" s="17">
        <v>0.43</v>
      </c>
      <c r="H110" s="17">
        <f>обслуж.сетей!M110</f>
        <v>0.99339422592060833</v>
      </c>
      <c r="I110" s="17">
        <v>0.1</v>
      </c>
      <c r="J110" s="17">
        <f>текущ.ремонт!M110</f>
        <v>0.48466236380405125</v>
      </c>
      <c r="K110" s="17">
        <v>0.11</v>
      </c>
      <c r="L110" s="17">
        <v>0.04</v>
      </c>
      <c r="M110" s="17">
        <f t="shared" si="3"/>
        <v>2.6201150301725566</v>
      </c>
      <c r="N110" s="17">
        <f t="shared" si="4"/>
        <v>2.8821265331898123</v>
      </c>
      <c r="O110" s="17">
        <f t="shared" si="5"/>
        <v>3.0262328598493027</v>
      </c>
    </row>
    <row r="111" spans="1:15" x14ac:dyDescent="0.25">
      <c r="A111" s="5">
        <v>102</v>
      </c>
      <c r="B111" s="10" t="s">
        <v>119</v>
      </c>
      <c r="C111" s="18">
        <v>5</v>
      </c>
      <c r="D111" s="15">
        <v>2150.4</v>
      </c>
      <c r="E111" s="15">
        <v>2893.4</v>
      </c>
      <c r="F111" s="17">
        <f>'эл.энерг.мест общ.польз.'!R111</f>
        <v>0.46205844044789735</v>
      </c>
      <c r="G111" s="17">
        <v>0.43</v>
      </c>
      <c r="H111" s="17">
        <f>обслуж.сетей!M111</f>
        <v>0.99339422592060844</v>
      </c>
      <c r="I111" s="17">
        <v>0.1</v>
      </c>
      <c r="J111" s="17">
        <f>текущ.ремонт!M111</f>
        <v>0.48466236380405142</v>
      </c>
      <c r="K111" s="17">
        <v>0.11</v>
      </c>
      <c r="L111" s="17">
        <v>0.04</v>
      </c>
      <c r="M111" s="17">
        <f t="shared" si="3"/>
        <v>2.6201150301725571</v>
      </c>
      <c r="N111" s="17">
        <f t="shared" si="4"/>
        <v>2.8821265331898127</v>
      </c>
      <c r="O111" s="17">
        <f t="shared" si="5"/>
        <v>3.0262328598493031</v>
      </c>
    </row>
    <row r="112" spans="1:15" x14ac:dyDescent="0.25">
      <c r="A112" s="5">
        <v>103</v>
      </c>
      <c r="B112" s="10" t="s">
        <v>120</v>
      </c>
      <c r="C112" s="18">
        <v>5</v>
      </c>
      <c r="D112" s="15">
        <v>2793.8</v>
      </c>
      <c r="E112" s="15">
        <v>3420.05</v>
      </c>
      <c r="F112" s="17">
        <f>'эл.энерг.мест общ.польз.'!R112</f>
        <v>0.46205844044789729</v>
      </c>
      <c r="G112" s="17">
        <v>0.43</v>
      </c>
      <c r="H112" s="17">
        <f>обслуж.сетей!M112</f>
        <v>0.99339422592060833</v>
      </c>
      <c r="I112" s="17">
        <v>0.1</v>
      </c>
      <c r="J112" s="17">
        <f>текущ.ремонт!M112</f>
        <v>0.48466236380405131</v>
      </c>
      <c r="K112" s="17">
        <v>0.11</v>
      </c>
      <c r="L112" s="17">
        <v>0.04</v>
      </c>
      <c r="M112" s="17">
        <f t="shared" si="3"/>
        <v>2.6201150301725571</v>
      </c>
      <c r="N112" s="17">
        <f t="shared" si="4"/>
        <v>2.8821265331898127</v>
      </c>
      <c r="O112" s="17">
        <f t="shared" si="5"/>
        <v>3.0262328598493031</v>
      </c>
    </row>
    <row r="113" spans="1:15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15">
        <v>2641.06</v>
      </c>
      <c r="F113" s="17">
        <f>'эл.энерг.мест общ.польз.'!R113</f>
        <v>0.46205844044789729</v>
      </c>
      <c r="G113" s="17">
        <v>0.43</v>
      </c>
      <c r="H113" s="17">
        <f>обслуж.сетей!M113</f>
        <v>0.99339422592060822</v>
      </c>
      <c r="I113" s="17">
        <v>0.1</v>
      </c>
      <c r="J113" s="17">
        <f>текущ.ремонт!M113</f>
        <v>0.48466236380405131</v>
      </c>
      <c r="K113" s="17">
        <v>0.11</v>
      </c>
      <c r="L113" s="17">
        <v>0.04</v>
      </c>
      <c r="M113" s="17">
        <f t="shared" si="3"/>
        <v>2.6201150301725571</v>
      </c>
      <c r="N113" s="17">
        <f t="shared" si="4"/>
        <v>2.8821265331898127</v>
      </c>
      <c r="O113" s="17">
        <f t="shared" si="5"/>
        <v>3.0262328598493031</v>
      </c>
    </row>
    <row r="114" spans="1:15" x14ac:dyDescent="0.25">
      <c r="A114" s="5">
        <v>105</v>
      </c>
      <c r="B114" s="10" t="s">
        <v>122</v>
      </c>
      <c r="C114" s="18">
        <v>4</v>
      </c>
      <c r="D114" s="15">
        <v>1516.1</v>
      </c>
      <c r="E114" s="15">
        <v>2898.86</v>
      </c>
      <c r="F114" s="17">
        <f>'эл.энерг.мест общ.польз.'!R114</f>
        <v>0.46205844044789735</v>
      </c>
      <c r="G114" s="17">
        <v>0.43</v>
      </c>
      <c r="H114" s="17">
        <f>обслуж.сетей!M114</f>
        <v>0.80439456136080523</v>
      </c>
      <c r="I114" s="17">
        <v>0.1</v>
      </c>
      <c r="J114" s="17">
        <f>текущ.ремонт!M114</f>
        <v>0.39250957639470357</v>
      </c>
      <c r="K114" s="17">
        <v>0.11</v>
      </c>
      <c r="L114" s="17">
        <v>0.04</v>
      </c>
      <c r="M114" s="17">
        <f t="shared" si="3"/>
        <v>2.338962578203406</v>
      </c>
      <c r="N114" s="17">
        <f t="shared" si="4"/>
        <v>2.5728588360237468</v>
      </c>
      <c r="O114" s="17">
        <f t="shared" si="5"/>
        <v>2.7015017778249342</v>
      </c>
    </row>
    <row r="115" spans="1:15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15">
        <v>2683.64</v>
      </c>
      <c r="F115" s="17">
        <f>'эл.энерг.мест общ.польз.'!R115</f>
        <v>0.46205844044789729</v>
      </c>
      <c r="G115" s="17">
        <v>0.43</v>
      </c>
      <c r="H115" s="17">
        <f>обслуж.сетей!M115</f>
        <v>0.99339422592060833</v>
      </c>
      <c r="I115" s="17">
        <v>0.1</v>
      </c>
      <c r="J115" s="17">
        <f>текущ.ремонт!M115</f>
        <v>0.48466236380405148</v>
      </c>
      <c r="K115" s="17">
        <v>0.11</v>
      </c>
      <c r="L115" s="17">
        <v>0.04</v>
      </c>
      <c r="M115" s="17">
        <f t="shared" si="3"/>
        <v>2.6201150301725571</v>
      </c>
      <c r="N115" s="17">
        <f t="shared" si="4"/>
        <v>2.8821265331898127</v>
      </c>
      <c r="O115" s="17">
        <f t="shared" si="5"/>
        <v>3.0262328598493031</v>
      </c>
    </row>
    <row r="116" spans="1:15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15">
        <v>0</v>
      </c>
      <c r="F116" s="17">
        <f>'эл.энерг.мест общ.польз.'!R116</f>
        <v>0.41375844044789728</v>
      </c>
      <c r="G116" s="17"/>
      <c r="H116" s="17">
        <f>обслуж.сетей!M116</f>
        <v>0.77739460928083337</v>
      </c>
      <c r="I116" s="17">
        <v>0.1</v>
      </c>
      <c r="J116" s="17">
        <f>текущ.ремонт!M116</f>
        <v>0.3793448924790826</v>
      </c>
      <c r="K116" s="17">
        <v>0.11</v>
      </c>
      <c r="L116" s="17">
        <v>0.04</v>
      </c>
      <c r="M116" s="17">
        <f t="shared" si="3"/>
        <v>1.8204979422078134</v>
      </c>
      <c r="N116" s="17">
        <f t="shared" si="4"/>
        <v>2.0025477364285948</v>
      </c>
      <c r="O116" s="17">
        <f t="shared" si="5"/>
        <v>2.1026751232500245</v>
      </c>
    </row>
    <row r="117" spans="1:15" x14ac:dyDescent="0.25">
      <c r="A117" s="5">
        <v>108</v>
      </c>
      <c r="B117" s="10" t="s">
        <v>124</v>
      </c>
      <c r="C117" s="8">
        <v>1</v>
      </c>
      <c r="D117" s="15">
        <v>416.5</v>
      </c>
      <c r="E117" s="15">
        <v>0</v>
      </c>
      <c r="F117" s="17"/>
      <c r="G117" s="15"/>
      <c r="H117" s="15"/>
      <c r="I117" s="15"/>
      <c r="J117" s="17">
        <f>текущ.ремонт!M117</f>
        <v>0.36091433499721287</v>
      </c>
      <c r="K117" s="15"/>
      <c r="L117" s="17">
        <v>0.04</v>
      </c>
      <c r="M117" s="17">
        <f t="shared" si="3"/>
        <v>0.40091433499721285</v>
      </c>
      <c r="N117" s="17">
        <f t="shared" si="4"/>
        <v>0.44100576849693413</v>
      </c>
      <c r="O117" s="17">
        <f t="shared" si="5"/>
        <v>0.46305605692178081</v>
      </c>
    </row>
    <row r="118" spans="1:15" x14ac:dyDescent="0.25">
      <c r="A118" s="5">
        <v>109</v>
      </c>
      <c r="B118" s="10" t="s">
        <v>133</v>
      </c>
      <c r="C118" s="8">
        <v>1</v>
      </c>
      <c r="D118" s="15">
        <v>221.45</v>
      </c>
      <c r="E118" s="15">
        <v>0</v>
      </c>
      <c r="F118" s="17"/>
      <c r="G118" s="15"/>
      <c r="H118" s="15"/>
      <c r="I118" s="15"/>
      <c r="J118" s="17">
        <f>текущ.ремонт!M118</f>
        <v>0.36091433499721298</v>
      </c>
      <c r="K118" s="15"/>
      <c r="L118" s="17">
        <v>0.04</v>
      </c>
      <c r="M118" s="17">
        <f t="shared" si="3"/>
        <v>0.40091433499721296</v>
      </c>
      <c r="N118" s="17">
        <f t="shared" si="4"/>
        <v>0.44100576849693429</v>
      </c>
      <c r="O118" s="17">
        <f t="shared" si="5"/>
        <v>0.46305605692178098</v>
      </c>
    </row>
    <row r="119" spans="1:15" x14ac:dyDescent="0.25">
      <c r="A119" s="5">
        <v>110</v>
      </c>
      <c r="B119" s="10" t="s">
        <v>134</v>
      </c>
      <c r="C119" s="8">
        <v>1</v>
      </c>
      <c r="D119" s="15">
        <v>373.2</v>
      </c>
      <c r="E119" s="15">
        <v>0</v>
      </c>
      <c r="F119" s="17"/>
      <c r="G119" s="15"/>
      <c r="H119" s="15"/>
      <c r="I119" s="15"/>
      <c r="J119" s="17">
        <f>текущ.ремонт!M119</f>
        <v>0.36091433499721304</v>
      </c>
      <c r="K119" s="15"/>
      <c r="L119" s="17">
        <v>0.04</v>
      </c>
      <c r="M119" s="17">
        <f t="shared" si="3"/>
        <v>0.40091433499721302</v>
      </c>
      <c r="N119" s="17">
        <f t="shared" si="4"/>
        <v>0.44100576849693429</v>
      </c>
      <c r="O119" s="17">
        <f t="shared" si="5"/>
        <v>0.46305605692178098</v>
      </c>
    </row>
    <row r="120" spans="1:15" x14ac:dyDescent="0.25">
      <c r="A120" s="5">
        <v>111</v>
      </c>
      <c r="B120" s="10" t="s">
        <v>135</v>
      </c>
      <c r="C120" s="8">
        <v>1</v>
      </c>
      <c r="D120" s="15">
        <v>365.26</v>
      </c>
      <c r="E120" s="15">
        <v>0</v>
      </c>
      <c r="F120" s="17"/>
      <c r="G120" s="15"/>
      <c r="H120" s="15"/>
      <c r="I120" s="15"/>
      <c r="J120" s="17">
        <f>текущ.ремонт!M120</f>
        <v>0.36091433499721304</v>
      </c>
      <c r="K120" s="15"/>
      <c r="L120" s="17">
        <v>0.04</v>
      </c>
      <c r="M120" s="17">
        <f t="shared" si="3"/>
        <v>0.40091433499721302</v>
      </c>
      <c r="N120" s="17">
        <f t="shared" si="4"/>
        <v>0.44100576849693429</v>
      </c>
      <c r="O120" s="17">
        <f t="shared" si="5"/>
        <v>0.46305605692178098</v>
      </c>
    </row>
    <row r="121" spans="1:15" x14ac:dyDescent="0.25">
      <c r="A121" s="5">
        <v>112</v>
      </c>
      <c r="B121" s="10" t="s">
        <v>125</v>
      </c>
      <c r="C121" s="8">
        <v>1</v>
      </c>
      <c r="D121" s="15">
        <v>78.5</v>
      </c>
      <c r="E121" s="15">
        <v>0</v>
      </c>
      <c r="F121" s="17"/>
      <c r="G121" s="15"/>
      <c r="H121" s="15"/>
      <c r="I121" s="15"/>
      <c r="J121" s="17">
        <f>текущ.ремонт!M121</f>
        <v>0.36091433499721298</v>
      </c>
      <c r="K121" s="15"/>
      <c r="L121" s="17">
        <v>0.04</v>
      </c>
      <c r="M121" s="17">
        <f t="shared" si="3"/>
        <v>0.40091433499721296</v>
      </c>
      <c r="N121" s="17">
        <f t="shared" si="4"/>
        <v>0.44100576849693429</v>
      </c>
      <c r="O121" s="17">
        <f t="shared" si="5"/>
        <v>0.46305605692178098</v>
      </c>
    </row>
    <row r="122" spans="1:15" x14ac:dyDescent="0.25">
      <c r="A122" s="5">
        <v>113</v>
      </c>
      <c r="B122" s="10" t="s">
        <v>126</v>
      </c>
      <c r="C122" s="8">
        <v>1</v>
      </c>
      <c r="D122" s="15">
        <v>90</v>
      </c>
      <c r="E122" s="15">
        <v>0</v>
      </c>
      <c r="F122" s="17"/>
      <c r="G122" s="15"/>
      <c r="H122" s="15"/>
      <c r="I122" s="15"/>
      <c r="J122" s="17">
        <f>текущ.ремонт!M122</f>
        <v>0.36091433499721298</v>
      </c>
      <c r="K122" s="15"/>
      <c r="L122" s="17">
        <v>0.04</v>
      </c>
      <c r="M122" s="17">
        <f t="shared" si="3"/>
        <v>0.40091433499721296</v>
      </c>
      <c r="N122" s="17">
        <f t="shared" si="4"/>
        <v>0.44100576849693429</v>
      </c>
      <c r="O122" s="17">
        <f t="shared" si="5"/>
        <v>0.46305605692178098</v>
      </c>
    </row>
    <row r="123" spans="1:15" x14ac:dyDescent="0.25">
      <c r="A123" s="5">
        <v>114</v>
      </c>
      <c r="B123" s="10" t="s">
        <v>127</v>
      </c>
      <c r="C123" s="8">
        <v>1</v>
      </c>
      <c r="D123" s="15">
        <v>189.97</v>
      </c>
      <c r="E123" s="15">
        <v>0</v>
      </c>
      <c r="F123" s="17"/>
      <c r="G123" s="15"/>
      <c r="H123" s="15"/>
      <c r="I123" s="15"/>
      <c r="J123" s="17">
        <f>текущ.ремонт!M123</f>
        <v>0.36091433499721304</v>
      </c>
      <c r="K123" s="15"/>
      <c r="L123" s="17">
        <v>0.04</v>
      </c>
      <c r="M123" s="17">
        <f t="shared" si="3"/>
        <v>0.40091433499721302</v>
      </c>
      <c r="N123" s="17">
        <f t="shared" si="4"/>
        <v>0.44100576849693429</v>
      </c>
      <c r="O123" s="17">
        <f t="shared" si="5"/>
        <v>0.46305605692178098</v>
      </c>
    </row>
    <row r="124" spans="1:15" x14ac:dyDescent="0.25">
      <c r="A124" s="5">
        <v>115</v>
      </c>
      <c r="B124" s="10" t="s">
        <v>128</v>
      </c>
      <c r="C124" s="8">
        <v>1</v>
      </c>
      <c r="D124" s="15">
        <v>125.83</v>
      </c>
      <c r="E124" s="15">
        <v>0</v>
      </c>
      <c r="F124" s="17"/>
      <c r="G124" s="15"/>
      <c r="H124" s="15"/>
      <c r="I124" s="15"/>
      <c r="J124" s="17">
        <f>текущ.ремонт!M124</f>
        <v>0.36091433499721287</v>
      </c>
      <c r="K124" s="15"/>
      <c r="L124" s="17">
        <v>0.04</v>
      </c>
      <c r="M124" s="17">
        <f t="shared" si="3"/>
        <v>0.40091433499721285</v>
      </c>
      <c r="N124" s="17">
        <f t="shared" si="4"/>
        <v>0.44100576849693413</v>
      </c>
      <c r="O124" s="17">
        <f t="shared" si="5"/>
        <v>0.46305605692178081</v>
      </c>
    </row>
    <row r="125" spans="1:15" x14ac:dyDescent="0.25">
      <c r="A125" s="5">
        <v>116</v>
      </c>
      <c r="B125" s="10" t="s">
        <v>129</v>
      </c>
      <c r="C125" s="8">
        <v>1</v>
      </c>
      <c r="D125" s="15">
        <v>236.6</v>
      </c>
      <c r="E125" s="15">
        <v>0</v>
      </c>
      <c r="F125" s="17"/>
      <c r="G125" s="15"/>
      <c r="H125" s="15"/>
      <c r="I125" s="15"/>
      <c r="J125" s="17">
        <f>текущ.ремонт!M125</f>
        <v>0.36091433499721287</v>
      </c>
      <c r="K125" s="15"/>
      <c r="L125" s="17">
        <v>0.04</v>
      </c>
      <c r="M125" s="17">
        <f t="shared" si="3"/>
        <v>0.40091433499721285</v>
      </c>
      <c r="N125" s="17">
        <f t="shared" si="4"/>
        <v>0.44100576849693413</v>
      </c>
      <c r="O125" s="17">
        <f t="shared" si="5"/>
        <v>0.46305605692178081</v>
      </c>
    </row>
    <row r="126" spans="1:15" x14ac:dyDescent="0.25">
      <c r="A126" s="5">
        <v>117</v>
      </c>
      <c r="B126" s="10" t="s">
        <v>130</v>
      </c>
      <c r="C126" s="8">
        <v>1</v>
      </c>
      <c r="D126" s="15">
        <v>91.47</v>
      </c>
      <c r="E126" s="15">
        <v>0</v>
      </c>
      <c r="F126" s="17"/>
      <c r="G126" s="15"/>
      <c r="H126" s="15"/>
      <c r="I126" s="15"/>
      <c r="J126" s="17">
        <f>текущ.ремонт!M126</f>
        <v>0.36091433499721298</v>
      </c>
      <c r="K126" s="15"/>
      <c r="L126" s="17">
        <v>0.04</v>
      </c>
      <c r="M126" s="17">
        <f t="shared" si="3"/>
        <v>0.40091433499721296</v>
      </c>
      <c r="N126" s="17">
        <f t="shared" si="4"/>
        <v>0.44100576849693429</v>
      </c>
      <c r="O126" s="17">
        <f t="shared" si="5"/>
        <v>0.46305605692178098</v>
      </c>
    </row>
    <row r="127" spans="1:15" x14ac:dyDescent="0.25">
      <c r="A127" s="5">
        <v>118</v>
      </c>
      <c r="B127" s="10" t="s">
        <v>131</v>
      </c>
      <c r="C127" s="8">
        <v>1</v>
      </c>
      <c r="D127" s="15">
        <v>188.32</v>
      </c>
      <c r="E127" s="15">
        <v>0</v>
      </c>
      <c r="F127" s="17"/>
      <c r="G127" s="15"/>
      <c r="H127" s="15"/>
      <c r="I127" s="15"/>
      <c r="J127" s="17">
        <f>текущ.ремонт!M127</f>
        <v>0.36091433499721298</v>
      </c>
      <c r="K127" s="15"/>
      <c r="L127" s="17">
        <v>0.04</v>
      </c>
      <c r="M127" s="17">
        <f t="shared" si="3"/>
        <v>0.40091433499721296</v>
      </c>
      <c r="N127" s="17">
        <f t="shared" si="4"/>
        <v>0.44100576849693429</v>
      </c>
      <c r="O127" s="17">
        <f t="shared" si="5"/>
        <v>0.46305605692178098</v>
      </c>
    </row>
    <row r="128" spans="1:15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0"/>
      <c r="L128" s="10"/>
      <c r="M128" s="11"/>
      <c r="N128" s="11"/>
      <c r="O128" s="11"/>
    </row>
    <row r="129" spans="1:15" ht="24" customHeight="1" x14ac:dyDescent="0.25">
      <c r="A129" s="4"/>
      <c r="B129" s="9" t="s">
        <v>12</v>
      </c>
      <c r="C129" s="9"/>
      <c r="D129" s="16">
        <f>SUM(D10:D128)</f>
        <v>95101.03</v>
      </c>
      <c r="E129" s="16">
        <f>SUM(E10:E128)</f>
        <v>125021.39000000007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3" spans="1:15" x14ac:dyDescent="0.25">
      <c r="H133" s="44" t="s">
        <v>188</v>
      </c>
      <c r="I133" s="44"/>
      <c r="J133" s="44"/>
      <c r="K133" s="44"/>
      <c r="L133" s="44" t="s">
        <v>189</v>
      </c>
      <c r="M133" s="44"/>
    </row>
    <row r="135" spans="1:15" x14ac:dyDescent="0.25">
      <c r="H135" s="44" t="s">
        <v>190</v>
      </c>
      <c r="I135" s="44"/>
      <c r="J135" s="44"/>
      <c r="K135" s="44"/>
      <c r="L135" s="44" t="s">
        <v>191</v>
      </c>
      <c r="M135" s="44"/>
    </row>
  </sheetData>
  <mergeCells count="4">
    <mergeCell ref="A5:L5"/>
    <mergeCell ref="A6:L6"/>
    <mergeCell ref="L1:O1"/>
    <mergeCell ref="L2:O2"/>
  </mergeCells>
  <printOptions horizontalCentered="1"/>
  <pageMargins left="0.31496062992125984" right="0.31496062992125984" top="0.55118110236220474" bottom="0.15748031496062992" header="0" footer="0"/>
  <pageSetup paperSize="9" scale="96" fitToHeight="14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P131"/>
  <sheetViews>
    <sheetView topLeftCell="A7" workbookViewId="0">
      <pane xSplit="3" ySplit="2" topLeftCell="D81" activePane="bottomRight" state="frozen"/>
      <selection activeCell="F10" sqref="F10"/>
      <selection pane="topRight" activeCell="F10" sqref="F10"/>
      <selection pane="bottomLeft" activeCell="F10" sqref="F10"/>
      <selection pane="bottomRight" activeCell="L91" sqref="L91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7.7109375" style="12" customWidth="1"/>
    <col min="7" max="7" width="12.28515625" style="12" customWidth="1"/>
    <col min="8" max="8" width="13.85546875" style="12" customWidth="1"/>
    <col min="9" max="9" width="13.28515625" style="12" customWidth="1"/>
    <col min="10" max="10" width="11.7109375" style="12" customWidth="1"/>
    <col min="11" max="11" width="14" style="12" customWidth="1"/>
    <col min="12" max="12" width="11.7109375" style="12" customWidth="1"/>
    <col min="13" max="13" width="9.5703125" bestFit="1" customWidth="1"/>
  </cols>
  <sheetData>
    <row r="4" spans="1:16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6" s="13" customFormat="1" ht="18.75" x14ac:dyDescent="0.3">
      <c r="A5" s="45" t="s">
        <v>137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6" s="13" customFormat="1" ht="18.75" x14ac:dyDescent="0.3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O6" s="14"/>
    </row>
    <row r="7" spans="1:16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6" ht="51" x14ac:dyDescent="0.25">
      <c r="A8" s="2" t="s">
        <v>2</v>
      </c>
      <c r="B8" s="7" t="s">
        <v>16</v>
      </c>
      <c r="C8" s="2" t="s">
        <v>3</v>
      </c>
      <c r="D8" s="2" t="s">
        <v>4</v>
      </c>
      <c r="E8" s="2" t="s">
        <v>17</v>
      </c>
      <c r="F8" s="2" t="s">
        <v>138</v>
      </c>
      <c r="G8" s="20" t="s">
        <v>139</v>
      </c>
      <c r="H8" s="20" t="s">
        <v>140</v>
      </c>
      <c r="I8" s="20" t="s">
        <v>141</v>
      </c>
      <c r="J8" s="2" t="s">
        <v>142</v>
      </c>
      <c r="K8" s="2" t="s">
        <v>143</v>
      </c>
      <c r="L8" s="2" t="s">
        <v>144</v>
      </c>
    </row>
    <row r="9" spans="1:16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</row>
    <row r="10" spans="1:16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15">
        <v>1343.96</v>
      </c>
      <c r="F10" s="23">
        <f>8/125021.39*E10</f>
        <v>8.5998723898366505E-2</v>
      </c>
      <c r="G10" s="17">
        <f>357408/8*F10</f>
        <v>3842.078988883422</v>
      </c>
      <c r="H10" s="17">
        <f t="shared" ref="H10" si="0">G10*22%</f>
        <v>845.25737755435284</v>
      </c>
      <c r="I10" s="17">
        <f t="shared" ref="I10" si="1">G10*10%</f>
        <v>384.20789888834224</v>
      </c>
      <c r="J10" s="17">
        <f>6692/8*F10</f>
        <v>71.937932540983581</v>
      </c>
      <c r="K10" s="17">
        <f t="shared" ref="K10" si="2">G10+H10+I10+J10</f>
        <v>5143.4821978671007</v>
      </c>
      <c r="L10" s="17">
        <f t="shared" ref="L10" si="3">K10/D10/12</f>
        <v>0.70357268674008144</v>
      </c>
      <c r="P10" s="14"/>
    </row>
    <row r="11" spans="1:16" ht="15.75" x14ac:dyDescent="0.25">
      <c r="A11" s="5">
        <v>2</v>
      </c>
      <c r="B11" s="10" t="s">
        <v>19</v>
      </c>
      <c r="C11" s="18">
        <v>2</v>
      </c>
      <c r="D11" s="15">
        <v>371.6</v>
      </c>
      <c r="E11" s="15">
        <v>891.21</v>
      </c>
      <c r="F11" s="23">
        <f t="shared" ref="F11:F74" si="4">8/125021.39*E11</f>
        <v>5.7027681423154869E-2</v>
      </c>
      <c r="G11" s="17">
        <f t="shared" ref="G11:G74" si="5">357408/8*F11</f>
        <v>2547.7686952608669</v>
      </c>
      <c r="H11" s="17">
        <f t="shared" ref="H11:H74" si="6">G11*22%</f>
        <v>560.5091129573907</v>
      </c>
      <c r="I11" s="17">
        <f t="shared" ref="I11:I74" si="7">G11*10%</f>
        <v>254.7768695260867</v>
      </c>
      <c r="J11" s="17">
        <f t="shared" ref="J11:J74" si="8">6692/8*F11</f>
        <v>47.703655510469048</v>
      </c>
      <c r="K11" s="17">
        <f t="shared" ref="K11:K74" si="9">G11+H11+I11+J11</f>
        <v>3410.7583332548134</v>
      </c>
      <c r="L11" s="17">
        <f t="shared" ref="L11:L74" si="10">K11/D11/12</f>
        <v>0.76488121933414366</v>
      </c>
      <c r="P11" s="14"/>
    </row>
    <row r="12" spans="1:16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15">
        <v>890.91</v>
      </c>
      <c r="F12" s="23">
        <f t="shared" si="4"/>
        <v>5.7008484708096746E-2</v>
      </c>
      <c r="G12" s="17">
        <f t="shared" si="5"/>
        <v>2546.9110628189301</v>
      </c>
      <c r="H12" s="17">
        <f t="shared" si="6"/>
        <v>560.32043382016457</v>
      </c>
      <c r="I12" s="17">
        <f t="shared" si="7"/>
        <v>254.69110628189301</v>
      </c>
      <c r="J12" s="17">
        <f t="shared" si="8"/>
        <v>47.687597458322927</v>
      </c>
      <c r="K12" s="17">
        <f t="shared" si="9"/>
        <v>3409.6102003793108</v>
      </c>
      <c r="L12" s="17">
        <f t="shared" si="10"/>
        <v>0.45519734598677114</v>
      </c>
    </row>
    <row r="13" spans="1:16" x14ac:dyDescent="0.25">
      <c r="A13" s="5">
        <v>4</v>
      </c>
      <c r="B13" s="10" t="s">
        <v>21</v>
      </c>
      <c r="C13" s="18">
        <v>2</v>
      </c>
      <c r="D13" s="15">
        <v>650.1</v>
      </c>
      <c r="E13" s="15">
        <v>643.66</v>
      </c>
      <c r="F13" s="23">
        <f t="shared" si="4"/>
        <v>4.1187192047696795E-2</v>
      </c>
      <c r="G13" s="17">
        <f t="shared" si="5"/>
        <v>1840.0789919229021</v>
      </c>
      <c r="H13" s="17">
        <f t="shared" si="6"/>
        <v>404.81737822303847</v>
      </c>
      <c r="I13" s="17">
        <f t="shared" si="7"/>
        <v>184.00789919229021</v>
      </c>
      <c r="J13" s="17">
        <f t="shared" si="8"/>
        <v>34.453086147898368</v>
      </c>
      <c r="K13" s="17">
        <f t="shared" si="9"/>
        <v>2463.3573554861291</v>
      </c>
      <c r="L13" s="17">
        <f t="shared" si="10"/>
        <v>0.31576646611881876</v>
      </c>
    </row>
    <row r="14" spans="1:16" ht="15.75" x14ac:dyDescent="0.25">
      <c r="A14" s="5">
        <v>5</v>
      </c>
      <c r="B14" s="10" t="s">
        <v>25</v>
      </c>
      <c r="C14" s="18">
        <v>3</v>
      </c>
      <c r="D14" s="15">
        <v>577.5</v>
      </c>
      <c r="E14" s="15">
        <v>765.96</v>
      </c>
      <c r="F14" s="23">
        <f t="shared" si="4"/>
        <v>4.9013052886390081E-2</v>
      </c>
      <c r="G14" s="17">
        <f t="shared" si="5"/>
        <v>2189.7071507523633</v>
      </c>
      <c r="H14" s="17">
        <f t="shared" si="6"/>
        <v>481.73557316551995</v>
      </c>
      <c r="I14" s="17">
        <f t="shared" si="7"/>
        <v>218.97071507523634</v>
      </c>
      <c r="J14" s="17">
        <f t="shared" si="8"/>
        <v>40.999418739465305</v>
      </c>
      <c r="K14" s="17">
        <f t="shared" si="9"/>
        <v>2931.4128577325851</v>
      </c>
      <c r="L14" s="17">
        <f t="shared" si="10"/>
        <v>0.42300329837411038</v>
      </c>
      <c r="O14" s="14"/>
    </row>
    <row r="15" spans="1:16" x14ac:dyDescent="0.25">
      <c r="A15" s="5">
        <v>6</v>
      </c>
      <c r="B15" s="10" t="s">
        <v>26</v>
      </c>
      <c r="C15" s="18">
        <v>2</v>
      </c>
      <c r="D15" s="15">
        <v>362.36</v>
      </c>
      <c r="E15" s="15">
        <v>857</v>
      </c>
      <c r="F15" s="23">
        <f t="shared" si="4"/>
        <v>5.4838616016027332E-2</v>
      </c>
      <c r="G15" s="17">
        <f t="shared" si="5"/>
        <v>2449.9700091320369</v>
      </c>
      <c r="H15" s="17">
        <f t="shared" si="6"/>
        <v>538.99340200904817</v>
      </c>
      <c r="I15" s="17">
        <f t="shared" si="7"/>
        <v>244.99700091320369</v>
      </c>
      <c r="J15" s="17">
        <f t="shared" si="8"/>
        <v>45.872502297406861</v>
      </c>
      <c r="K15" s="17">
        <f t="shared" si="9"/>
        <v>3279.8329143516958</v>
      </c>
      <c r="L15" s="17">
        <f t="shared" si="10"/>
        <v>0.75427588456040395</v>
      </c>
    </row>
    <row r="16" spans="1:16" x14ac:dyDescent="0.25">
      <c r="A16" s="5">
        <v>7</v>
      </c>
      <c r="B16" s="10" t="s">
        <v>27</v>
      </c>
      <c r="C16" s="18">
        <v>2</v>
      </c>
      <c r="D16" s="15">
        <v>620.86</v>
      </c>
      <c r="E16" s="15">
        <v>1104.47</v>
      </c>
      <c r="F16" s="23">
        <f t="shared" si="4"/>
        <v>7.0673986267469902E-2</v>
      </c>
      <c r="G16" s="17">
        <f t="shared" si="5"/>
        <v>3157.4310104854853</v>
      </c>
      <c r="H16" s="17">
        <f t="shared" si="6"/>
        <v>694.63482230680677</v>
      </c>
      <c r="I16" s="17">
        <f t="shared" si="7"/>
        <v>315.74310104854857</v>
      </c>
      <c r="J16" s="17">
        <f t="shared" si="8"/>
        <v>59.118789512738573</v>
      </c>
      <c r="K16" s="17">
        <f t="shared" si="9"/>
        <v>4226.9277233535795</v>
      </c>
      <c r="L16" s="17">
        <f t="shared" si="10"/>
        <v>0.56734847944163203</v>
      </c>
    </row>
    <row r="17" spans="1:12" x14ac:dyDescent="0.25">
      <c r="A17" s="5">
        <v>8</v>
      </c>
      <c r="B17" s="10" t="s">
        <v>28</v>
      </c>
      <c r="C17" s="18">
        <v>2</v>
      </c>
      <c r="D17" s="15">
        <v>628.6</v>
      </c>
      <c r="E17" s="15">
        <v>974.45</v>
      </c>
      <c r="F17" s="23">
        <f t="shared" si="4"/>
        <v>6.2354129961281028E-2</v>
      </c>
      <c r="G17" s="17">
        <f t="shared" si="5"/>
        <v>2785.7331101501914</v>
      </c>
      <c r="H17" s="17">
        <f t="shared" si="6"/>
        <v>612.86128423304206</v>
      </c>
      <c r="I17" s="17">
        <f t="shared" si="7"/>
        <v>278.57331101501916</v>
      </c>
      <c r="J17" s="17">
        <f t="shared" si="8"/>
        <v>52.159229712611577</v>
      </c>
      <c r="K17" s="17">
        <f t="shared" si="9"/>
        <v>3729.3269351108643</v>
      </c>
      <c r="L17" s="17">
        <f t="shared" si="10"/>
        <v>0.49439587113040412</v>
      </c>
    </row>
    <row r="18" spans="1:12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15">
        <v>1028.8</v>
      </c>
      <c r="F18" s="23">
        <f t="shared" si="4"/>
        <v>6.5831934839310297E-2</v>
      </c>
      <c r="G18" s="17">
        <f t="shared" si="5"/>
        <v>2941.1075208810266</v>
      </c>
      <c r="H18" s="17">
        <f t="shared" si="6"/>
        <v>647.04365459382586</v>
      </c>
      <c r="I18" s="17">
        <f t="shared" si="7"/>
        <v>294.11075208810269</v>
      </c>
      <c r="J18" s="17">
        <f t="shared" si="8"/>
        <v>55.068413493083064</v>
      </c>
      <c r="K18" s="17">
        <f t="shared" si="9"/>
        <v>3937.3303410560384</v>
      </c>
      <c r="L18" s="17">
        <f t="shared" si="10"/>
        <v>0.54749017479504403</v>
      </c>
    </row>
    <row r="19" spans="1:12" x14ac:dyDescent="0.25">
      <c r="A19" s="5">
        <v>10</v>
      </c>
      <c r="B19" s="10" t="s">
        <v>30</v>
      </c>
      <c r="C19" s="18">
        <v>2</v>
      </c>
      <c r="D19" s="15">
        <v>405</v>
      </c>
      <c r="E19" s="15">
        <v>532.54</v>
      </c>
      <c r="F19" s="23">
        <f t="shared" si="4"/>
        <v>3.4076728790169424E-2</v>
      </c>
      <c r="G19" s="17">
        <f t="shared" si="5"/>
        <v>1522.4119354296092</v>
      </c>
      <c r="H19" s="17">
        <f t="shared" si="6"/>
        <v>334.93062579451401</v>
      </c>
      <c r="I19" s="17">
        <f t="shared" si="7"/>
        <v>152.24119354296093</v>
      </c>
      <c r="J19" s="17">
        <f t="shared" si="8"/>
        <v>28.505183632976724</v>
      </c>
      <c r="K19" s="17">
        <f t="shared" si="9"/>
        <v>2038.0889384000609</v>
      </c>
      <c r="L19" s="17">
        <f t="shared" si="10"/>
        <v>0.4193598638683253</v>
      </c>
    </row>
    <row r="20" spans="1:12" x14ac:dyDescent="0.25">
      <c r="A20" s="5">
        <v>11</v>
      </c>
      <c r="B20" s="10" t="s">
        <v>31</v>
      </c>
      <c r="C20" s="18">
        <v>2</v>
      </c>
      <c r="D20" s="15">
        <v>399.9</v>
      </c>
      <c r="E20" s="15">
        <v>503.13</v>
      </c>
      <c r="F20" s="23">
        <f t="shared" si="4"/>
        <v>3.2194810823971798E-2</v>
      </c>
      <c r="G20" s="17">
        <f t="shared" si="5"/>
        <v>1438.3353683717639</v>
      </c>
      <c r="H20" s="17">
        <f t="shared" si="6"/>
        <v>316.43378104178805</v>
      </c>
      <c r="I20" s="17">
        <f t="shared" si="7"/>
        <v>143.83353683717641</v>
      </c>
      <c r="J20" s="17">
        <f t="shared" si="8"/>
        <v>26.930959254252407</v>
      </c>
      <c r="K20" s="17">
        <f t="shared" si="9"/>
        <v>1925.5336455049808</v>
      </c>
      <c r="L20" s="17">
        <f t="shared" si="10"/>
        <v>0.40125315610256335</v>
      </c>
    </row>
    <row r="21" spans="1:12" x14ac:dyDescent="0.25">
      <c r="A21" s="5">
        <v>12</v>
      </c>
      <c r="B21" s="10" t="s">
        <v>32</v>
      </c>
      <c r="C21" s="18">
        <v>3</v>
      </c>
      <c r="D21" s="15">
        <v>1115.2</v>
      </c>
      <c r="E21" s="15">
        <v>1294.92</v>
      </c>
      <c r="F21" s="23">
        <f t="shared" si="4"/>
        <v>8.286070087686595E-2</v>
      </c>
      <c r="G21" s="17">
        <f t="shared" si="5"/>
        <v>3701.8846723748634</v>
      </c>
      <c r="H21" s="17">
        <f t="shared" si="6"/>
        <v>814.41462792247</v>
      </c>
      <c r="I21" s="17">
        <f t="shared" si="7"/>
        <v>370.18846723748635</v>
      </c>
      <c r="J21" s="17">
        <f t="shared" si="8"/>
        <v>69.312976283498372</v>
      </c>
      <c r="K21" s="17">
        <f t="shared" si="9"/>
        <v>4955.8007438183186</v>
      </c>
      <c r="L21" s="17">
        <f t="shared" si="10"/>
        <v>0.37032226983338701</v>
      </c>
    </row>
    <row r="22" spans="1:12" x14ac:dyDescent="0.25">
      <c r="A22" s="5">
        <v>13</v>
      </c>
      <c r="B22" s="10" t="s">
        <v>33</v>
      </c>
      <c r="C22" s="18">
        <v>3</v>
      </c>
      <c r="D22" s="15">
        <v>1100.31</v>
      </c>
      <c r="E22" s="15">
        <v>978.7</v>
      </c>
      <c r="F22" s="23">
        <f t="shared" si="4"/>
        <v>6.2626083424604378E-2</v>
      </c>
      <c r="G22" s="17">
        <f t="shared" si="5"/>
        <v>2797.8829030776251</v>
      </c>
      <c r="H22" s="17">
        <f t="shared" si="6"/>
        <v>615.5342386770775</v>
      </c>
      <c r="I22" s="17">
        <f t="shared" si="7"/>
        <v>279.78829030776251</v>
      </c>
      <c r="J22" s="17">
        <f t="shared" si="8"/>
        <v>52.386718784681563</v>
      </c>
      <c r="K22" s="17">
        <f t="shared" si="9"/>
        <v>3745.592150847147</v>
      </c>
      <c r="L22" s="17">
        <f t="shared" si="10"/>
        <v>0.28367703577833725</v>
      </c>
    </row>
    <row r="23" spans="1:12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15">
        <v>1237.1300000000001</v>
      </c>
      <c r="F23" s="23">
        <f t="shared" si="4"/>
        <v>7.916277366617025E-2</v>
      </c>
      <c r="G23" s="17">
        <f t="shared" si="5"/>
        <v>3536.6760763098223</v>
      </c>
      <c r="H23" s="17">
        <f t="shared" si="6"/>
        <v>778.06873678816089</v>
      </c>
      <c r="I23" s="17">
        <f t="shared" si="7"/>
        <v>353.66760763098227</v>
      </c>
      <c r="J23" s="17">
        <f t="shared" si="8"/>
        <v>66.219660171751414</v>
      </c>
      <c r="K23" s="17">
        <f t="shared" si="9"/>
        <v>4734.6320809007166</v>
      </c>
      <c r="L23" s="17">
        <f t="shared" si="10"/>
        <v>0.35027758647762169</v>
      </c>
    </row>
    <row r="24" spans="1:12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15">
        <v>1677.63</v>
      </c>
      <c r="F24" s="23">
        <f t="shared" si="4"/>
        <v>0.10734995027650869</v>
      </c>
      <c r="G24" s="17">
        <f t="shared" si="5"/>
        <v>4795.9663785533021</v>
      </c>
      <c r="H24" s="17">
        <f t="shared" si="6"/>
        <v>1055.1126032817265</v>
      </c>
      <c r="I24" s="17">
        <f t="shared" si="7"/>
        <v>479.59663785533024</v>
      </c>
      <c r="J24" s="17">
        <f t="shared" si="8"/>
        <v>89.798233406299516</v>
      </c>
      <c r="K24" s="17">
        <f t="shared" si="9"/>
        <v>6420.4738530966588</v>
      </c>
      <c r="L24" s="17">
        <f t="shared" si="10"/>
        <v>0.42978511346939907</v>
      </c>
    </row>
    <row r="25" spans="1:12" x14ac:dyDescent="0.25">
      <c r="A25" s="5">
        <v>16</v>
      </c>
      <c r="B25" s="10" t="s">
        <v>36</v>
      </c>
      <c r="C25" s="18">
        <v>2</v>
      </c>
      <c r="D25" s="15">
        <v>434.6</v>
      </c>
      <c r="E25" s="15">
        <v>864.82</v>
      </c>
      <c r="F25" s="23">
        <f t="shared" si="4"/>
        <v>5.533901038854231E-2</v>
      </c>
      <c r="G25" s="17">
        <f t="shared" si="5"/>
        <v>2472.3256281185163</v>
      </c>
      <c r="H25" s="17">
        <f t="shared" si="6"/>
        <v>543.91163818607356</v>
      </c>
      <c r="I25" s="17">
        <f t="shared" si="7"/>
        <v>247.23256281185164</v>
      </c>
      <c r="J25" s="17">
        <f t="shared" si="8"/>
        <v>46.291082190015644</v>
      </c>
      <c r="K25" s="17">
        <f t="shared" si="9"/>
        <v>3309.7609113064568</v>
      </c>
      <c r="L25" s="17">
        <f t="shared" si="10"/>
        <v>0.63463738903713318</v>
      </c>
    </row>
    <row r="26" spans="1:12" x14ac:dyDescent="0.25">
      <c r="A26" s="5">
        <v>17</v>
      </c>
      <c r="B26" s="10" t="s">
        <v>37</v>
      </c>
      <c r="C26" s="18">
        <v>2</v>
      </c>
      <c r="D26" s="15">
        <v>655.4</v>
      </c>
      <c r="E26" s="15">
        <v>1218.3</v>
      </c>
      <c r="F26" s="23">
        <f t="shared" si="4"/>
        <v>7.7957859851022285E-2</v>
      </c>
      <c r="G26" s="17">
        <f t="shared" si="5"/>
        <v>3482.8453467042714</v>
      </c>
      <c r="H26" s="17">
        <f t="shared" si="6"/>
        <v>766.22597627493974</v>
      </c>
      <c r="I26" s="17">
        <f t="shared" si="7"/>
        <v>348.28453467042715</v>
      </c>
      <c r="J26" s="17">
        <f t="shared" si="8"/>
        <v>65.211749765380148</v>
      </c>
      <c r="K26" s="17">
        <f t="shared" si="9"/>
        <v>4662.5676074150178</v>
      </c>
      <c r="L26" s="17">
        <f t="shared" si="10"/>
        <v>0.59283994601452272</v>
      </c>
    </row>
    <row r="27" spans="1:12" x14ac:dyDescent="0.25">
      <c r="A27" s="5">
        <v>18</v>
      </c>
      <c r="B27" s="10" t="s">
        <v>38</v>
      </c>
      <c r="C27" s="18">
        <v>2</v>
      </c>
      <c r="D27" s="15">
        <v>441.2</v>
      </c>
      <c r="E27" s="15">
        <v>1146</v>
      </c>
      <c r="F27" s="23">
        <f t="shared" si="4"/>
        <v>7.3331451522015548E-2</v>
      </c>
      <c r="G27" s="17">
        <f t="shared" si="5"/>
        <v>3276.1559281975665</v>
      </c>
      <c r="H27" s="17">
        <f t="shared" si="6"/>
        <v>720.75430420346459</v>
      </c>
      <c r="I27" s="17">
        <f t="shared" si="7"/>
        <v>327.61559281975667</v>
      </c>
      <c r="J27" s="17">
        <f t="shared" si="8"/>
        <v>61.341759198166002</v>
      </c>
      <c r="K27" s="17">
        <f t="shared" si="9"/>
        <v>4385.8675844189538</v>
      </c>
      <c r="L27" s="17">
        <f t="shared" si="10"/>
        <v>0.82839747363609739</v>
      </c>
    </row>
    <row r="28" spans="1:12" x14ac:dyDescent="0.25">
      <c r="A28" s="5">
        <v>19</v>
      </c>
      <c r="B28" s="10" t="s">
        <v>39</v>
      </c>
      <c r="C28" s="18">
        <v>2</v>
      </c>
      <c r="D28" s="15">
        <v>380.4</v>
      </c>
      <c r="E28" s="15">
        <v>758.95</v>
      </c>
      <c r="F28" s="23">
        <f t="shared" si="4"/>
        <v>4.8564489644532027E-2</v>
      </c>
      <c r="G28" s="17">
        <f t="shared" si="5"/>
        <v>2169.6671393591128</v>
      </c>
      <c r="H28" s="17">
        <f t="shared" si="6"/>
        <v>477.32677065900481</v>
      </c>
      <c r="I28" s="17">
        <f t="shared" si="7"/>
        <v>216.96671393591129</v>
      </c>
      <c r="J28" s="17">
        <f t="shared" si="8"/>
        <v>40.624195587651037</v>
      </c>
      <c r="K28" s="17">
        <f t="shared" si="9"/>
        <v>2904.5848195416802</v>
      </c>
      <c r="L28" s="17">
        <f t="shared" si="10"/>
        <v>0.63630056509412902</v>
      </c>
    </row>
    <row r="29" spans="1:12" x14ac:dyDescent="0.25">
      <c r="A29" s="5">
        <v>20</v>
      </c>
      <c r="B29" s="10" t="s">
        <v>40</v>
      </c>
      <c r="C29" s="18">
        <v>2</v>
      </c>
      <c r="D29" s="15">
        <v>379.1</v>
      </c>
      <c r="E29" s="15">
        <v>541.70000000000005</v>
      </c>
      <c r="F29" s="23">
        <f t="shared" si="4"/>
        <v>3.4662868489944001E-2</v>
      </c>
      <c r="G29" s="17">
        <f t="shared" si="5"/>
        <v>1548.5983126567382</v>
      </c>
      <c r="H29" s="17">
        <f t="shared" si="6"/>
        <v>340.69162878448242</v>
      </c>
      <c r="I29" s="17">
        <f t="shared" si="7"/>
        <v>154.85983126567385</v>
      </c>
      <c r="J29" s="17">
        <f t="shared" si="8"/>
        <v>28.995489491838157</v>
      </c>
      <c r="K29" s="17">
        <f t="shared" si="9"/>
        <v>2073.1452621987328</v>
      </c>
      <c r="L29" s="17">
        <f t="shared" si="10"/>
        <v>0.45571644733112038</v>
      </c>
    </row>
    <row r="30" spans="1:12" x14ac:dyDescent="0.25">
      <c r="A30" s="5">
        <v>21</v>
      </c>
      <c r="B30" s="10" t="s">
        <v>41</v>
      </c>
      <c r="C30" s="18">
        <v>2</v>
      </c>
      <c r="D30" s="15">
        <v>663.64</v>
      </c>
      <c r="E30" s="15">
        <v>869.5</v>
      </c>
      <c r="F30" s="23">
        <f t="shared" si="4"/>
        <v>5.5638479143448973E-2</v>
      </c>
      <c r="G30" s="17">
        <f t="shared" si="5"/>
        <v>2485.7046942127263</v>
      </c>
      <c r="H30" s="17">
        <f t="shared" si="6"/>
        <v>546.85503272679978</v>
      </c>
      <c r="I30" s="17">
        <f t="shared" si="7"/>
        <v>248.57046942127263</v>
      </c>
      <c r="J30" s="17">
        <f t="shared" si="8"/>
        <v>46.541587803495062</v>
      </c>
      <c r="K30" s="17">
        <f t="shared" si="9"/>
        <v>3327.671784164294</v>
      </c>
      <c r="L30" s="17">
        <f t="shared" si="10"/>
        <v>0.41785603943959249</v>
      </c>
    </row>
    <row r="31" spans="1:12" x14ac:dyDescent="0.25">
      <c r="A31" s="5">
        <v>22</v>
      </c>
      <c r="B31" s="10" t="s">
        <v>42</v>
      </c>
      <c r="C31" s="18">
        <v>2</v>
      </c>
      <c r="D31" s="15">
        <v>360.9</v>
      </c>
      <c r="E31" s="15">
        <v>913.31</v>
      </c>
      <c r="F31" s="23">
        <f t="shared" si="4"/>
        <v>5.8441839432436311E-2</v>
      </c>
      <c r="G31" s="17">
        <f t="shared" si="5"/>
        <v>2610.9476184835248</v>
      </c>
      <c r="H31" s="17">
        <f t="shared" si="6"/>
        <v>574.40847606637544</v>
      </c>
      <c r="I31" s="17">
        <f t="shared" si="7"/>
        <v>261.0947618483525</v>
      </c>
      <c r="J31" s="17">
        <f t="shared" si="8"/>
        <v>48.886598685232975</v>
      </c>
      <c r="K31" s="17">
        <f t="shared" si="9"/>
        <v>3495.3374550834856</v>
      </c>
      <c r="L31" s="17">
        <f t="shared" si="10"/>
        <v>0.80708817195056015</v>
      </c>
    </row>
    <row r="32" spans="1:12" x14ac:dyDescent="0.25">
      <c r="A32" s="5">
        <v>23</v>
      </c>
      <c r="B32" s="10" t="s">
        <v>43</v>
      </c>
      <c r="C32" s="18">
        <v>2</v>
      </c>
      <c r="D32" s="15">
        <v>378.5</v>
      </c>
      <c r="E32" s="15">
        <v>608.74</v>
      </c>
      <c r="F32" s="23">
        <f t="shared" si="4"/>
        <v>3.8952694414931717E-2</v>
      </c>
      <c r="G32" s="17">
        <f t="shared" si="5"/>
        <v>1740.2505756814894</v>
      </c>
      <c r="H32" s="17">
        <f t="shared" si="6"/>
        <v>382.85512664992768</v>
      </c>
      <c r="I32" s="17">
        <f t="shared" si="7"/>
        <v>174.02505756814895</v>
      </c>
      <c r="J32" s="17">
        <f t="shared" si="8"/>
        <v>32.583928878090383</v>
      </c>
      <c r="K32" s="17">
        <f t="shared" si="9"/>
        <v>2329.7146887776562</v>
      </c>
      <c r="L32" s="17">
        <f t="shared" si="10"/>
        <v>0.51292705609371558</v>
      </c>
    </row>
    <row r="33" spans="1:12" x14ac:dyDescent="0.25">
      <c r="A33" s="5">
        <v>24</v>
      </c>
      <c r="B33" s="10" t="s">
        <v>44</v>
      </c>
      <c r="C33" s="18">
        <v>2</v>
      </c>
      <c r="D33" s="15">
        <v>379.35</v>
      </c>
      <c r="E33" s="15">
        <v>611.88</v>
      </c>
      <c r="F33" s="23">
        <f t="shared" si="4"/>
        <v>3.9153620032540026E-2</v>
      </c>
      <c r="G33" s="17">
        <f t="shared" si="5"/>
        <v>1749.2271285737581</v>
      </c>
      <c r="H33" s="17">
        <f t="shared" si="6"/>
        <v>384.8299682862268</v>
      </c>
      <c r="I33" s="17">
        <f t="shared" si="7"/>
        <v>174.92271285737581</v>
      </c>
      <c r="J33" s="17">
        <f t="shared" si="8"/>
        <v>32.752003157219733</v>
      </c>
      <c r="K33" s="17">
        <f t="shared" si="9"/>
        <v>2341.7318128745806</v>
      </c>
      <c r="L33" s="17">
        <f t="shared" si="10"/>
        <v>0.51441760310939333</v>
      </c>
    </row>
    <row r="34" spans="1:12" x14ac:dyDescent="0.25">
      <c r="A34" s="5">
        <v>25</v>
      </c>
      <c r="B34" s="10" t="s">
        <v>45</v>
      </c>
      <c r="C34" s="18">
        <v>2</v>
      </c>
      <c r="D34" s="15">
        <v>381.4</v>
      </c>
      <c r="E34" s="15">
        <v>903.59</v>
      </c>
      <c r="F34" s="23">
        <f t="shared" si="4"/>
        <v>5.7819865864553253E-2</v>
      </c>
      <c r="G34" s="17">
        <f t="shared" si="5"/>
        <v>2583.1603273647811</v>
      </c>
      <c r="H34" s="17">
        <f t="shared" si="6"/>
        <v>568.2952720202519</v>
      </c>
      <c r="I34" s="17">
        <f t="shared" si="7"/>
        <v>258.31603273647812</v>
      </c>
      <c r="J34" s="17">
        <f t="shared" si="8"/>
        <v>48.366317795698798</v>
      </c>
      <c r="K34" s="17">
        <f t="shared" si="9"/>
        <v>3458.1379499172099</v>
      </c>
      <c r="L34" s="17">
        <f t="shared" si="10"/>
        <v>0.75557987019690831</v>
      </c>
    </row>
    <row r="35" spans="1:12" x14ac:dyDescent="0.25">
      <c r="A35" s="5">
        <v>26</v>
      </c>
      <c r="B35" s="10" t="s">
        <v>46</v>
      </c>
      <c r="C35" s="18">
        <v>2</v>
      </c>
      <c r="D35" s="15">
        <v>1007.5</v>
      </c>
      <c r="E35" s="15">
        <v>1115.54</v>
      </c>
      <c r="F35" s="23">
        <f t="shared" si="4"/>
        <v>7.1382345053114499E-2</v>
      </c>
      <c r="G35" s="17">
        <f t="shared" si="5"/>
        <v>3189.0776475929433</v>
      </c>
      <c r="H35" s="17">
        <f t="shared" si="6"/>
        <v>701.5970824704475</v>
      </c>
      <c r="I35" s="17">
        <f t="shared" si="7"/>
        <v>318.90776475929437</v>
      </c>
      <c r="J35" s="17">
        <f t="shared" si="8"/>
        <v>59.711331636930275</v>
      </c>
      <c r="K35" s="17">
        <f t="shared" si="9"/>
        <v>4269.293826459615</v>
      </c>
      <c r="L35" s="17">
        <f t="shared" si="10"/>
        <v>0.35312604023652727</v>
      </c>
    </row>
    <row r="36" spans="1:12" x14ac:dyDescent="0.25">
      <c r="A36" s="5">
        <v>27</v>
      </c>
      <c r="B36" s="10" t="s">
        <v>48</v>
      </c>
      <c r="C36" s="18">
        <v>2</v>
      </c>
      <c r="D36" s="15">
        <v>369.7</v>
      </c>
      <c r="E36" s="15">
        <v>581.70000000000005</v>
      </c>
      <c r="F36" s="23">
        <f t="shared" si="4"/>
        <v>3.7222430497693235E-2</v>
      </c>
      <c r="G36" s="17">
        <f t="shared" si="5"/>
        <v>1662.949304914943</v>
      </c>
      <c r="H36" s="17">
        <f t="shared" si="6"/>
        <v>365.84884708128749</v>
      </c>
      <c r="I36" s="17">
        <f t="shared" si="7"/>
        <v>166.29493049149431</v>
      </c>
      <c r="J36" s="17">
        <f t="shared" si="8"/>
        <v>31.136563111320392</v>
      </c>
      <c r="K36" s="17">
        <f t="shared" si="9"/>
        <v>2226.2296455990449</v>
      </c>
      <c r="L36" s="17">
        <f t="shared" si="10"/>
        <v>0.50180994626252029</v>
      </c>
    </row>
    <row r="37" spans="1:12" x14ac:dyDescent="0.25">
      <c r="A37" s="5">
        <v>28</v>
      </c>
      <c r="B37" s="10" t="s">
        <v>49</v>
      </c>
      <c r="C37" s="18">
        <v>2</v>
      </c>
      <c r="D37" s="15">
        <v>626</v>
      </c>
      <c r="E37" s="15">
        <v>777.88</v>
      </c>
      <c r="F37" s="23">
        <f t="shared" si="4"/>
        <v>4.9775802364699348E-2</v>
      </c>
      <c r="G37" s="17">
        <f t="shared" si="5"/>
        <v>2223.7837464453082</v>
      </c>
      <c r="H37" s="17">
        <f t="shared" si="6"/>
        <v>489.23242421796783</v>
      </c>
      <c r="I37" s="17">
        <f t="shared" si="7"/>
        <v>222.37837464453082</v>
      </c>
      <c r="J37" s="17">
        <f t="shared" si="8"/>
        <v>41.637458678071006</v>
      </c>
      <c r="K37" s="17">
        <f t="shared" si="9"/>
        <v>2977.032003985878</v>
      </c>
      <c r="L37" s="17">
        <f t="shared" si="10"/>
        <v>0.39630351490759824</v>
      </c>
    </row>
    <row r="38" spans="1:12" x14ac:dyDescent="0.25">
      <c r="A38" s="5">
        <v>29</v>
      </c>
      <c r="B38" s="10" t="s">
        <v>50</v>
      </c>
      <c r="C38" s="18">
        <v>2</v>
      </c>
      <c r="D38" s="15">
        <v>827.18</v>
      </c>
      <c r="E38" s="15">
        <v>980.1</v>
      </c>
      <c r="F38" s="23">
        <f t="shared" si="4"/>
        <v>6.2715668094875596E-2</v>
      </c>
      <c r="G38" s="17">
        <f t="shared" si="5"/>
        <v>2801.8851878066621</v>
      </c>
      <c r="H38" s="17">
        <f t="shared" si="6"/>
        <v>616.41474131746565</v>
      </c>
      <c r="I38" s="17">
        <f t="shared" si="7"/>
        <v>280.18851878066624</v>
      </c>
      <c r="J38" s="17">
        <f t="shared" si="8"/>
        <v>52.461656361363438</v>
      </c>
      <c r="K38" s="17">
        <f t="shared" si="9"/>
        <v>3750.9501042661573</v>
      </c>
      <c r="L38" s="17">
        <f t="shared" si="10"/>
        <v>0.37788531559698391</v>
      </c>
    </row>
    <row r="39" spans="1:12" x14ac:dyDescent="0.25">
      <c r="A39" s="5">
        <v>30</v>
      </c>
      <c r="B39" s="10" t="s">
        <v>51</v>
      </c>
      <c r="C39" s="18">
        <v>3</v>
      </c>
      <c r="D39" s="15">
        <v>1486.6</v>
      </c>
      <c r="E39" s="15">
        <v>893.55</v>
      </c>
      <c r="F39" s="23">
        <f t="shared" si="4"/>
        <v>5.7177415800608193E-2</v>
      </c>
      <c r="G39" s="17">
        <f t="shared" si="5"/>
        <v>2554.4582283079717</v>
      </c>
      <c r="H39" s="17">
        <f t="shared" si="6"/>
        <v>561.98081022775375</v>
      </c>
      <c r="I39" s="17">
        <f t="shared" si="7"/>
        <v>255.44582283079717</v>
      </c>
      <c r="J39" s="17">
        <f t="shared" si="8"/>
        <v>47.82890831720875</v>
      </c>
      <c r="K39" s="17">
        <f t="shared" si="9"/>
        <v>3419.7137696837317</v>
      </c>
      <c r="L39" s="17">
        <f t="shared" si="10"/>
        <v>0.19169658783374433</v>
      </c>
    </row>
    <row r="40" spans="1:12" x14ac:dyDescent="0.25">
      <c r="A40" s="5">
        <v>31</v>
      </c>
      <c r="B40" s="10" t="s">
        <v>52</v>
      </c>
      <c r="C40" s="18">
        <v>2</v>
      </c>
      <c r="D40" s="15">
        <v>391</v>
      </c>
      <c r="E40" s="15">
        <v>872.54</v>
      </c>
      <c r="F40" s="23">
        <f t="shared" si="4"/>
        <v>5.5833005856037912E-2</v>
      </c>
      <c r="G40" s="17">
        <f t="shared" si="5"/>
        <v>2494.3953696243498</v>
      </c>
      <c r="H40" s="17">
        <f t="shared" si="6"/>
        <v>548.76698131735691</v>
      </c>
      <c r="I40" s="17">
        <f t="shared" si="7"/>
        <v>249.439536962435</v>
      </c>
      <c r="J40" s="17">
        <f t="shared" si="8"/>
        <v>46.704309398575717</v>
      </c>
      <c r="K40" s="17">
        <f t="shared" si="9"/>
        <v>3339.3061973027175</v>
      </c>
      <c r="L40" s="17">
        <f t="shared" si="10"/>
        <v>0.71170208808668312</v>
      </c>
    </row>
    <row r="41" spans="1:12" x14ac:dyDescent="0.25">
      <c r="A41" s="5">
        <v>32</v>
      </c>
      <c r="B41" s="10" t="s">
        <v>53</v>
      </c>
      <c r="C41" s="18">
        <v>2</v>
      </c>
      <c r="D41" s="15">
        <v>376.8</v>
      </c>
      <c r="E41" s="15">
        <v>816.08</v>
      </c>
      <c r="F41" s="23">
        <f t="shared" si="4"/>
        <v>5.2220184082099871E-2</v>
      </c>
      <c r="G41" s="17">
        <f t="shared" si="5"/>
        <v>2332.9889440518937</v>
      </c>
      <c r="H41" s="17">
        <f t="shared" si="6"/>
        <v>513.25756769141663</v>
      </c>
      <c r="I41" s="17">
        <f t="shared" si="7"/>
        <v>233.29889440518937</v>
      </c>
      <c r="J41" s="17">
        <f t="shared" si="8"/>
        <v>43.682183984676541</v>
      </c>
      <c r="K41" s="17">
        <f t="shared" si="9"/>
        <v>3123.2275901331764</v>
      </c>
      <c r="L41" s="17">
        <f t="shared" si="10"/>
        <v>0.69073504735783275</v>
      </c>
    </row>
    <row r="42" spans="1:12" x14ac:dyDescent="0.25">
      <c r="A42" s="5">
        <v>33</v>
      </c>
      <c r="B42" s="10" t="s">
        <v>54</v>
      </c>
      <c r="C42" s="18">
        <v>2</v>
      </c>
      <c r="D42" s="15">
        <v>643.5</v>
      </c>
      <c r="E42" s="15">
        <v>798.05</v>
      </c>
      <c r="F42" s="23">
        <f t="shared" si="4"/>
        <v>5.1066461507106899E-2</v>
      </c>
      <c r="G42" s="17">
        <f t="shared" si="5"/>
        <v>2281.4452342915079</v>
      </c>
      <c r="H42" s="17">
        <f t="shared" si="6"/>
        <v>501.91795154413171</v>
      </c>
      <c r="I42" s="17">
        <f t="shared" si="7"/>
        <v>228.14452342915081</v>
      </c>
      <c r="J42" s="17">
        <f t="shared" si="8"/>
        <v>42.717095050694923</v>
      </c>
      <c r="K42" s="17">
        <f t="shared" si="9"/>
        <v>3054.224804315485</v>
      </c>
      <c r="L42" s="17">
        <f t="shared" si="10"/>
        <v>0.39552250768136304</v>
      </c>
    </row>
    <row r="43" spans="1:12" x14ac:dyDescent="0.25">
      <c r="A43" s="5">
        <v>34</v>
      </c>
      <c r="B43" s="10" t="s">
        <v>55</v>
      </c>
      <c r="C43" s="18">
        <v>2</v>
      </c>
      <c r="D43" s="15">
        <v>380.1</v>
      </c>
      <c r="E43" s="15">
        <v>958.04</v>
      </c>
      <c r="F43" s="23">
        <f t="shared" si="4"/>
        <v>6.1304069647601898E-2</v>
      </c>
      <c r="G43" s="17">
        <f t="shared" si="5"/>
        <v>2738.8206155762623</v>
      </c>
      <c r="H43" s="17">
        <f t="shared" si="6"/>
        <v>602.54053542677775</v>
      </c>
      <c r="I43" s="17">
        <f t="shared" si="7"/>
        <v>273.88206155762623</v>
      </c>
      <c r="J43" s="17">
        <f t="shared" si="8"/>
        <v>51.280854260218987</v>
      </c>
      <c r="K43" s="17">
        <f t="shared" si="9"/>
        <v>3666.5240668208853</v>
      </c>
      <c r="L43" s="17">
        <f t="shared" si="10"/>
        <v>0.8038507556829092</v>
      </c>
    </row>
    <row r="44" spans="1:12" x14ac:dyDescent="0.25">
      <c r="A44" s="5">
        <v>35</v>
      </c>
      <c r="B44" s="10" t="s">
        <v>56</v>
      </c>
      <c r="C44" s="18">
        <v>3</v>
      </c>
      <c r="D44" s="15">
        <v>1768.3</v>
      </c>
      <c r="E44" s="15">
        <v>1120.81</v>
      </c>
      <c r="F44" s="23">
        <f t="shared" si="4"/>
        <v>7.171956734763546E-2</v>
      </c>
      <c r="G44" s="17">
        <f t="shared" si="5"/>
        <v>3204.1433908229619</v>
      </c>
      <c r="H44" s="17">
        <f t="shared" si="6"/>
        <v>704.91154598105163</v>
      </c>
      <c r="I44" s="17">
        <f t="shared" si="7"/>
        <v>320.41433908229624</v>
      </c>
      <c r="J44" s="17">
        <f t="shared" si="8"/>
        <v>59.993418086297062</v>
      </c>
      <c r="K44" s="17">
        <f t="shared" si="9"/>
        <v>4289.4626939726077</v>
      </c>
      <c r="L44" s="17">
        <f t="shared" si="10"/>
        <v>0.20214625600730493</v>
      </c>
    </row>
    <row r="45" spans="1:12" x14ac:dyDescent="0.25">
      <c r="A45" s="5">
        <v>36</v>
      </c>
      <c r="B45" s="10" t="s">
        <v>57</v>
      </c>
      <c r="C45" s="18">
        <v>2</v>
      </c>
      <c r="D45" s="15">
        <v>638</v>
      </c>
      <c r="E45" s="15">
        <v>984.98</v>
      </c>
      <c r="F45" s="23">
        <f t="shared" si="4"/>
        <v>6.3027934659821011E-2</v>
      </c>
      <c r="G45" s="17">
        <f t="shared" si="5"/>
        <v>2815.8360088621635</v>
      </c>
      <c r="H45" s="17">
        <f t="shared" si="6"/>
        <v>619.48392194967596</v>
      </c>
      <c r="I45" s="17">
        <f t="shared" si="7"/>
        <v>281.58360088621635</v>
      </c>
      <c r="J45" s="17">
        <f t="shared" si="8"/>
        <v>52.722867342940276</v>
      </c>
      <c r="K45" s="17">
        <f t="shared" si="9"/>
        <v>3769.6263990409957</v>
      </c>
      <c r="L45" s="17">
        <f t="shared" si="10"/>
        <v>0.49237544397087191</v>
      </c>
    </row>
    <row r="46" spans="1:12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15">
        <v>783.03</v>
      </c>
      <c r="F46" s="23">
        <f t="shared" si="4"/>
        <v>5.010534597319706E-2</v>
      </c>
      <c r="G46" s="17">
        <f t="shared" si="5"/>
        <v>2238.5064366985521</v>
      </c>
      <c r="H46" s="17">
        <f t="shared" si="6"/>
        <v>492.47141607368144</v>
      </c>
      <c r="I46" s="17">
        <f t="shared" si="7"/>
        <v>223.85064366985523</v>
      </c>
      <c r="J46" s="17">
        <f t="shared" si="8"/>
        <v>41.913121906579342</v>
      </c>
      <c r="K46" s="17">
        <f t="shared" si="9"/>
        <v>2996.7416183486685</v>
      </c>
      <c r="L46" s="17">
        <f t="shared" si="10"/>
        <v>0.40324312642616245</v>
      </c>
    </row>
    <row r="47" spans="1:12" x14ac:dyDescent="0.25">
      <c r="A47" s="5">
        <v>38</v>
      </c>
      <c r="B47" s="10" t="s">
        <v>59</v>
      </c>
      <c r="C47" s="18">
        <v>2</v>
      </c>
      <c r="D47" s="15">
        <v>610.76</v>
      </c>
      <c r="E47" s="15">
        <v>1278.3599999999999</v>
      </c>
      <c r="F47" s="23">
        <f t="shared" si="4"/>
        <v>8.1801042205657759E-2</v>
      </c>
      <c r="G47" s="17">
        <f t="shared" si="5"/>
        <v>3654.5433615799661</v>
      </c>
      <c r="H47" s="17">
        <f t="shared" si="6"/>
        <v>803.99953954759258</v>
      </c>
      <c r="I47" s="17">
        <f t="shared" si="7"/>
        <v>365.45433615799664</v>
      </c>
      <c r="J47" s="17">
        <f t="shared" si="8"/>
        <v>68.426571805032722</v>
      </c>
      <c r="K47" s="17">
        <f t="shared" si="9"/>
        <v>4892.4238090905883</v>
      </c>
      <c r="L47" s="17">
        <f t="shared" si="10"/>
        <v>0.66753222884747254</v>
      </c>
    </row>
    <row r="48" spans="1:12" x14ac:dyDescent="0.25">
      <c r="A48" s="5">
        <v>39</v>
      </c>
      <c r="B48" s="10" t="s">
        <v>60</v>
      </c>
      <c r="C48" s="18">
        <v>2</v>
      </c>
      <c r="D48" s="15">
        <v>613.5</v>
      </c>
      <c r="E48" s="15">
        <v>1347.89</v>
      </c>
      <c r="F48" s="23">
        <f t="shared" si="4"/>
        <v>8.6250200865627874E-2</v>
      </c>
      <c r="G48" s="17">
        <f t="shared" si="5"/>
        <v>3853.3139738727909</v>
      </c>
      <c r="H48" s="17">
        <f t="shared" si="6"/>
        <v>847.72907425201402</v>
      </c>
      <c r="I48" s="17">
        <f t="shared" si="7"/>
        <v>385.33139738727914</v>
      </c>
      <c r="J48" s="17">
        <f t="shared" si="8"/>
        <v>72.148293024097711</v>
      </c>
      <c r="K48" s="17">
        <f t="shared" si="9"/>
        <v>5158.5227385361814</v>
      </c>
      <c r="L48" s="17">
        <f t="shared" si="10"/>
        <v>0.70069583517198886</v>
      </c>
    </row>
    <row r="49" spans="1:12" x14ac:dyDescent="0.25">
      <c r="A49" s="5">
        <v>40</v>
      </c>
      <c r="B49" s="10" t="s">
        <v>61</v>
      </c>
      <c r="C49" s="18">
        <v>2</v>
      </c>
      <c r="D49" s="15">
        <v>618.9</v>
      </c>
      <c r="E49" s="15">
        <v>1237.2</v>
      </c>
      <c r="F49" s="23">
        <f t="shared" si="4"/>
        <v>7.9167252899683807E-2</v>
      </c>
      <c r="G49" s="17">
        <f t="shared" si="5"/>
        <v>3536.8761905462738</v>
      </c>
      <c r="H49" s="17">
        <f t="shared" si="6"/>
        <v>778.11276192018022</v>
      </c>
      <c r="I49" s="17">
        <f t="shared" si="7"/>
        <v>353.68761905462742</v>
      </c>
      <c r="J49" s="17">
        <f t="shared" si="8"/>
        <v>66.223407050585507</v>
      </c>
      <c r="K49" s="17">
        <f t="shared" si="9"/>
        <v>4734.8999785716669</v>
      </c>
      <c r="L49" s="17">
        <f t="shared" si="10"/>
        <v>0.63754241107498077</v>
      </c>
    </row>
    <row r="50" spans="1:12" x14ac:dyDescent="0.25">
      <c r="A50" s="5">
        <v>41</v>
      </c>
      <c r="B50" s="10" t="s">
        <v>62</v>
      </c>
      <c r="C50" s="18">
        <v>2</v>
      </c>
      <c r="D50" s="15">
        <v>612.9</v>
      </c>
      <c r="E50" s="15">
        <v>1150.1400000000001</v>
      </c>
      <c r="F50" s="23">
        <f t="shared" si="4"/>
        <v>7.3596366189817602E-2</v>
      </c>
      <c r="G50" s="17">
        <f t="shared" si="5"/>
        <v>3287.991255896291</v>
      </c>
      <c r="H50" s="17">
        <f t="shared" si="6"/>
        <v>723.35807629718408</v>
      </c>
      <c r="I50" s="17">
        <f t="shared" si="7"/>
        <v>328.79912558962911</v>
      </c>
      <c r="J50" s="17">
        <f t="shared" si="8"/>
        <v>61.563360317782426</v>
      </c>
      <c r="K50" s="17">
        <f t="shared" si="9"/>
        <v>4401.7118181008864</v>
      </c>
      <c r="L50" s="17">
        <f t="shared" si="10"/>
        <v>0.59848151113570547</v>
      </c>
    </row>
    <row r="51" spans="1:12" x14ac:dyDescent="0.25">
      <c r="A51" s="5">
        <v>42</v>
      </c>
      <c r="B51" s="10" t="s">
        <v>63</v>
      </c>
      <c r="C51" s="18">
        <v>2</v>
      </c>
      <c r="D51" s="15">
        <v>614.91</v>
      </c>
      <c r="E51" s="15">
        <v>1149.8</v>
      </c>
      <c r="F51" s="23">
        <f t="shared" si="4"/>
        <v>7.3574609912751721E-2</v>
      </c>
      <c r="G51" s="17">
        <f t="shared" si="5"/>
        <v>3287.0192724620961</v>
      </c>
      <c r="H51" s="17">
        <f t="shared" si="6"/>
        <v>723.14423994166111</v>
      </c>
      <c r="I51" s="17">
        <f t="shared" si="7"/>
        <v>328.70192724620961</v>
      </c>
      <c r="J51" s="17">
        <f t="shared" si="8"/>
        <v>61.545161192016813</v>
      </c>
      <c r="K51" s="17">
        <f t="shared" si="9"/>
        <v>4400.410600841984</v>
      </c>
      <c r="L51" s="17">
        <f t="shared" si="10"/>
        <v>0.59634886959636157</v>
      </c>
    </row>
    <row r="52" spans="1:12" x14ac:dyDescent="0.25">
      <c r="A52" s="5">
        <v>43</v>
      </c>
      <c r="B52" s="10" t="s">
        <v>64</v>
      </c>
      <c r="C52" s="18">
        <v>2</v>
      </c>
      <c r="D52" s="15">
        <v>610.87</v>
      </c>
      <c r="E52" s="15">
        <v>1384.99</v>
      </c>
      <c r="F52" s="23">
        <f t="shared" si="4"/>
        <v>8.8624194627815289E-2</v>
      </c>
      <c r="G52" s="17">
        <f t="shared" si="5"/>
        <v>3959.3745191922758</v>
      </c>
      <c r="H52" s="17">
        <f t="shared" si="6"/>
        <v>871.06239422230067</v>
      </c>
      <c r="I52" s="17">
        <f t="shared" si="7"/>
        <v>395.93745191922761</v>
      </c>
      <c r="J52" s="17">
        <f t="shared" si="8"/>
        <v>74.134138806167485</v>
      </c>
      <c r="K52" s="17">
        <f t="shared" si="9"/>
        <v>5300.5085041399716</v>
      </c>
      <c r="L52" s="17">
        <f t="shared" si="10"/>
        <v>0.72308190287895024</v>
      </c>
    </row>
    <row r="53" spans="1:12" x14ac:dyDescent="0.25">
      <c r="A53" s="5">
        <v>44</v>
      </c>
      <c r="B53" s="10" t="s">
        <v>65</v>
      </c>
      <c r="C53" s="18">
        <v>2</v>
      </c>
      <c r="D53" s="15">
        <v>613.28</v>
      </c>
      <c r="E53" s="15">
        <v>897.14</v>
      </c>
      <c r="F53" s="23">
        <f t="shared" si="4"/>
        <v>5.7407136490803687E-2</v>
      </c>
      <c r="G53" s="17">
        <f t="shared" si="5"/>
        <v>2564.7212298631457</v>
      </c>
      <c r="H53" s="17">
        <f t="shared" si="6"/>
        <v>564.23867056989207</v>
      </c>
      <c r="I53" s="17">
        <f t="shared" si="7"/>
        <v>256.47212298631456</v>
      </c>
      <c r="J53" s="17">
        <f t="shared" si="8"/>
        <v>48.021069674557282</v>
      </c>
      <c r="K53" s="17">
        <f t="shared" si="9"/>
        <v>3433.453093093909</v>
      </c>
      <c r="L53" s="17">
        <f t="shared" si="10"/>
        <v>0.46654234785279008</v>
      </c>
    </row>
    <row r="54" spans="1:12" x14ac:dyDescent="0.25">
      <c r="A54" s="5">
        <v>45</v>
      </c>
      <c r="B54" s="10" t="s">
        <v>66</v>
      </c>
      <c r="C54" s="18">
        <v>2</v>
      </c>
      <c r="D54" s="15">
        <v>631.4</v>
      </c>
      <c r="E54" s="15">
        <v>783.03</v>
      </c>
      <c r="F54" s="23">
        <f t="shared" si="4"/>
        <v>5.010534597319706E-2</v>
      </c>
      <c r="G54" s="17">
        <f t="shared" si="5"/>
        <v>2238.5064366985521</v>
      </c>
      <c r="H54" s="17">
        <f t="shared" si="6"/>
        <v>492.47141607368144</v>
      </c>
      <c r="I54" s="17">
        <f t="shared" si="7"/>
        <v>223.85064366985523</v>
      </c>
      <c r="J54" s="17">
        <f t="shared" si="8"/>
        <v>41.913121906579342</v>
      </c>
      <c r="K54" s="17">
        <f t="shared" si="9"/>
        <v>2996.7416183486685</v>
      </c>
      <c r="L54" s="17">
        <f t="shared" si="10"/>
        <v>0.39551547069325688</v>
      </c>
    </row>
    <row r="55" spans="1:12" x14ac:dyDescent="0.25">
      <c r="A55" s="5">
        <v>46</v>
      </c>
      <c r="B55" s="10" t="s">
        <v>67</v>
      </c>
      <c r="C55" s="18">
        <v>2</v>
      </c>
      <c r="D55" s="15">
        <v>624.5</v>
      </c>
      <c r="E55" s="15">
        <v>1227.0999999999999</v>
      </c>
      <c r="F55" s="23">
        <f t="shared" si="4"/>
        <v>7.8520963492727108E-2</v>
      </c>
      <c r="G55" s="17">
        <f t="shared" si="5"/>
        <v>3508.0025650010762</v>
      </c>
      <c r="H55" s="17">
        <f t="shared" si="6"/>
        <v>771.76056430023675</v>
      </c>
      <c r="I55" s="17">
        <f t="shared" si="7"/>
        <v>350.80025650010765</v>
      </c>
      <c r="J55" s="17">
        <f t="shared" si="8"/>
        <v>65.682785961666227</v>
      </c>
      <c r="K55" s="17">
        <f t="shared" si="9"/>
        <v>4696.2461717630867</v>
      </c>
      <c r="L55" s="17">
        <f t="shared" si="10"/>
        <v>0.62666749022726009</v>
      </c>
    </row>
    <row r="56" spans="1:12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15">
        <v>819.55</v>
      </c>
      <c r="F56" s="23">
        <f t="shared" si="4"/>
        <v>5.2442226086272109E-2</v>
      </c>
      <c r="G56" s="17">
        <f t="shared" si="5"/>
        <v>2342.9088926302929</v>
      </c>
      <c r="H56" s="17">
        <f t="shared" si="6"/>
        <v>515.43995637866442</v>
      </c>
      <c r="I56" s="17">
        <f t="shared" si="7"/>
        <v>234.2908892630293</v>
      </c>
      <c r="J56" s="17">
        <f t="shared" si="8"/>
        <v>43.867922121166622</v>
      </c>
      <c r="K56" s="17">
        <f t="shared" si="9"/>
        <v>3136.5076603931534</v>
      </c>
      <c r="L56" s="17">
        <f t="shared" si="10"/>
        <v>0.41402762294645351</v>
      </c>
    </row>
    <row r="57" spans="1:12" x14ac:dyDescent="0.25">
      <c r="A57" s="5">
        <v>48</v>
      </c>
      <c r="B57" s="10" t="s">
        <v>69</v>
      </c>
      <c r="C57" s="18">
        <v>2</v>
      </c>
      <c r="D57" s="15">
        <v>632.5</v>
      </c>
      <c r="E57" s="15">
        <v>773.53</v>
      </c>
      <c r="F57" s="23">
        <f t="shared" si="4"/>
        <v>4.9497449996356621E-2</v>
      </c>
      <c r="G57" s="17">
        <f t="shared" si="5"/>
        <v>2211.3480760372286</v>
      </c>
      <c r="H57" s="17">
        <f t="shared" si="6"/>
        <v>486.49657672819029</v>
      </c>
      <c r="I57" s="17">
        <f t="shared" si="7"/>
        <v>221.13480760372286</v>
      </c>
      <c r="J57" s="17">
        <f t="shared" si="8"/>
        <v>41.404616921952311</v>
      </c>
      <c r="K57" s="17">
        <f t="shared" si="9"/>
        <v>2960.3840772910939</v>
      </c>
      <c r="L57" s="17">
        <f t="shared" si="10"/>
        <v>0.39003742783808876</v>
      </c>
    </row>
    <row r="58" spans="1:12" x14ac:dyDescent="0.25">
      <c r="A58" s="5">
        <v>49</v>
      </c>
      <c r="B58" s="10" t="s">
        <v>70</v>
      </c>
      <c r="C58" s="18">
        <v>2</v>
      </c>
      <c r="D58" s="15">
        <v>655.4</v>
      </c>
      <c r="E58" s="15">
        <v>752.07</v>
      </c>
      <c r="F58" s="23">
        <f t="shared" si="4"/>
        <v>4.8124244979199163E-2</v>
      </c>
      <c r="G58" s="17">
        <f t="shared" si="5"/>
        <v>2149.9987686907016</v>
      </c>
      <c r="H58" s="17">
        <f t="shared" si="6"/>
        <v>472.99972911195437</v>
      </c>
      <c r="I58" s="17">
        <f t="shared" si="7"/>
        <v>214.99987686907016</v>
      </c>
      <c r="J58" s="17">
        <f t="shared" si="8"/>
        <v>40.255930925100103</v>
      </c>
      <c r="K58" s="17">
        <f t="shared" si="9"/>
        <v>2878.2543055968263</v>
      </c>
      <c r="L58" s="17">
        <f t="shared" si="10"/>
        <v>0.36596662414769937</v>
      </c>
    </row>
    <row r="59" spans="1:12" x14ac:dyDescent="0.25">
      <c r="A59" s="5">
        <v>50</v>
      </c>
      <c r="B59" s="10" t="s">
        <v>71</v>
      </c>
      <c r="C59" s="18">
        <v>3</v>
      </c>
      <c r="D59" s="15">
        <v>1104.5</v>
      </c>
      <c r="E59" s="15">
        <v>1300.3599999999999</v>
      </c>
      <c r="F59" s="23">
        <f t="shared" si="4"/>
        <v>8.3208801309919839E-2</v>
      </c>
      <c r="G59" s="17">
        <f t="shared" si="5"/>
        <v>3717.4364073219785</v>
      </c>
      <c r="H59" s="17">
        <f t="shared" si="6"/>
        <v>817.83600961083528</v>
      </c>
      <c r="I59" s="17">
        <f t="shared" si="7"/>
        <v>371.74364073219789</v>
      </c>
      <c r="J59" s="17">
        <f t="shared" si="8"/>
        <v>69.60416229574794</v>
      </c>
      <c r="K59" s="17">
        <f t="shared" si="9"/>
        <v>4976.6202199607596</v>
      </c>
      <c r="L59" s="17">
        <f t="shared" si="10"/>
        <v>0.37548062622308431</v>
      </c>
    </row>
    <row r="60" spans="1:12" x14ac:dyDescent="0.25">
      <c r="A60" s="5">
        <v>51</v>
      </c>
      <c r="B60" s="10" t="s">
        <v>72</v>
      </c>
      <c r="C60" s="18">
        <v>3</v>
      </c>
      <c r="D60" s="15">
        <v>1138.2</v>
      </c>
      <c r="E60" s="15">
        <v>1022.21</v>
      </c>
      <c r="F60" s="23">
        <f t="shared" si="4"/>
        <v>6.5410246998533608E-2</v>
      </c>
      <c r="G60" s="17">
        <f t="shared" si="5"/>
        <v>2922.2681949064877</v>
      </c>
      <c r="H60" s="17">
        <f t="shared" si="6"/>
        <v>642.89900287942726</v>
      </c>
      <c r="I60" s="17">
        <f t="shared" si="7"/>
        <v>292.22681949064878</v>
      </c>
      <c r="J60" s="17">
        <f t="shared" si="8"/>
        <v>54.715671614273361</v>
      </c>
      <c r="K60" s="17">
        <f t="shared" si="9"/>
        <v>3912.1096888908373</v>
      </c>
      <c r="L60" s="17">
        <f t="shared" si="10"/>
        <v>0.28642518075988677</v>
      </c>
    </row>
    <row r="61" spans="1:12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15">
        <v>1958.33</v>
      </c>
      <c r="F61" s="23">
        <f t="shared" si="4"/>
        <v>0.12531167666588891</v>
      </c>
      <c r="G61" s="17">
        <f t="shared" si="5"/>
        <v>5598.4244667252533</v>
      </c>
      <c r="H61" s="17">
        <f t="shared" si="6"/>
        <v>1231.6533826795558</v>
      </c>
      <c r="I61" s="17">
        <f t="shared" si="7"/>
        <v>559.8424466725254</v>
      </c>
      <c r="J61" s="17">
        <f t="shared" si="8"/>
        <v>104.82321753101607</v>
      </c>
      <c r="K61" s="17">
        <f t="shared" si="9"/>
        <v>7494.7435136083504</v>
      </c>
      <c r="L61" s="17">
        <f t="shared" si="10"/>
        <v>0.58294004057062021</v>
      </c>
    </row>
    <row r="62" spans="1:12" x14ac:dyDescent="0.25">
      <c r="A62" s="5">
        <v>53</v>
      </c>
      <c r="B62" s="10" t="s">
        <v>74</v>
      </c>
      <c r="C62" s="18">
        <v>3</v>
      </c>
      <c r="D62" s="15">
        <v>566.46</v>
      </c>
      <c r="E62" s="15">
        <v>877.46</v>
      </c>
      <c r="F62" s="23">
        <f t="shared" si="4"/>
        <v>5.6147831982991073E-2</v>
      </c>
      <c r="G62" s="17">
        <f t="shared" si="5"/>
        <v>2508.4605416721092</v>
      </c>
      <c r="H62" s="17">
        <f t="shared" si="6"/>
        <v>551.86131916786405</v>
      </c>
      <c r="I62" s="17">
        <f t="shared" si="7"/>
        <v>250.84605416721092</v>
      </c>
      <c r="J62" s="17">
        <f t="shared" si="8"/>
        <v>46.967661453772031</v>
      </c>
      <c r="K62" s="17">
        <f t="shared" si="9"/>
        <v>3358.1355764609561</v>
      </c>
      <c r="L62" s="17">
        <f t="shared" si="10"/>
        <v>0.4940236404543063</v>
      </c>
    </row>
    <row r="63" spans="1:12" x14ac:dyDescent="0.25">
      <c r="A63" s="5">
        <v>54</v>
      </c>
      <c r="B63" s="10" t="s">
        <v>75</v>
      </c>
      <c r="C63" s="18">
        <v>2</v>
      </c>
      <c r="D63" s="15">
        <v>631.54</v>
      </c>
      <c r="E63" s="15">
        <v>1129.2</v>
      </c>
      <c r="F63" s="23">
        <f t="shared" si="4"/>
        <v>7.2256435478760872E-2</v>
      </c>
      <c r="G63" s="17">
        <f t="shared" si="5"/>
        <v>3228.1285114491207</v>
      </c>
      <c r="H63" s="17">
        <f t="shared" si="6"/>
        <v>710.18827251880657</v>
      </c>
      <c r="I63" s="17">
        <f t="shared" si="7"/>
        <v>322.81285114491209</v>
      </c>
      <c r="J63" s="17">
        <f t="shared" si="8"/>
        <v>60.442508277983471</v>
      </c>
      <c r="K63" s="17">
        <f t="shared" si="9"/>
        <v>4321.5721433908229</v>
      </c>
      <c r="L63" s="17">
        <f t="shared" si="10"/>
        <v>0.57024260054665621</v>
      </c>
    </row>
    <row r="64" spans="1:12" x14ac:dyDescent="0.25">
      <c r="A64" s="5">
        <v>55</v>
      </c>
      <c r="B64" s="10" t="s">
        <v>76</v>
      </c>
      <c r="C64" s="18">
        <v>3</v>
      </c>
      <c r="D64" s="15">
        <v>1131.3</v>
      </c>
      <c r="E64" s="15">
        <v>1338.66</v>
      </c>
      <c r="F64" s="23">
        <f t="shared" si="4"/>
        <v>8.5659581932339732E-2</v>
      </c>
      <c r="G64" s="17">
        <f t="shared" si="5"/>
        <v>3826.9274824092099</v>
      </c>
      <c r="H64" s="17">
        <f t="shared" si="6"/>
        <v>841.92404613002623</v>
      </c>
      <c r="I64" s="17">
        <f t="shared" si="7"/>
        <v>382.69274824092099</v>
      </c>
      <c r="J64" s="17">
        <f t="shared" si="8"/>
        <v>71.654240286402185</v>
      </c>
      <c r="K64" s="17">
        <f t="shared" si="9"/>
        <v>5123.1985170665594</v>
      </c>
      <c r="L64" s="17">
        <f t="shared" si="10"/>
        <v>0.37738284253120008</v>
      </c>
    </row>
    <row r="65" spans="1:12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15">
        <v>1039.3900000000001</v>
      </c>
      <c r="F65" s="23">
        <f t="shared" si="4"/>
        <v>6.6509578880861911E-2</v>
      </c>
      <c r="G65" s="17">
        <f t="shared" si="5"/>
        <v>2971.3819460813866</v>
      </c>
      <c r="H65" s="17">
        <f t="shared" si="6"/>
        <v>653.70402813790508</v>
      </c>
      <c r="I65" s="17">
        <f t="shared" si="7"/>
        <v>297.13819460813869</v>
      </c>
      <c r="J65" s="17">
        <f t="shared" si="8"/>
        <v>55.635262733840989</v>
      </c>
      <c r="K65" s="17">
        <f t="shared" si="9"/>
        <v>3977.8594315612713</v>
      </c>
      <c r="L65" s="17">
        <f t="shared" si="10"/>
        <v>0.58962697610003423</v>
      </c>
    </row>
    <row r="66" spans="1:12" x14ac:dyDescent="0.25">
      <c r="A66" s="5">
        <v>57</v>
      </c>
      <c r="B66" s="10" t="s">
        <v>78</v>
      </c>
      <c r="C66" s="18">
        <v>2</v>
      </c>
      <c r="D66" s="15">
        <v>426.41</v>
      </c>
      <c r="E66" s="15">
        <v>1241.24</v>
      </c>
      <c r="F66" s="23">
        <f t="shared" si="4"/>
        <v>7.9425768662466478E-2</v>
      </c>
      <c r="G66" s="17">
        <f t="shared" si="5"/>
        <v>3548.4256407643525</v>
      </c>
      <c r="H66" s="17">
        <f t="shared" si="6"/>
        <v>780.65364096815756</v>
      </c>
      <c r="I66" s="17">
        <f t="shared" si="7"/>
        <v>354.84256407643528</v>
      </c>
      <c r="J66" s="17">
        <f t="shared" si="8"/>
        <v>66.439655486153214</v>
      </c>
      <c r="K66" s="17">
        <f t="shared" si="9"/>
        <v>4750.3615012950986</v>
      </c>
      <c r="L66" s="17">
        <f t="shared" si="10"/>
        <v>0.92836344935920401</v>
      </c>
    </row>
    <row r="67" spans="1:12" x14ac:dyDescent="0.25">
      <c r="A67" s="5">
        <v>58</v>
      </c>
      <c r="B67" s="10" t="s">
        <v>79</v>
      </c>
      <c r="C67" s="18">
        <v>2</v>
      </c>
      <c r="D67" s="15">
        <v>438.2</v>
      </c>
      <c r="E67" s="15">
        <v>746.58</v>
      </c>
      <c r="F67" s="23">
        <f t="shared" si="4"/>
        <v>4.7772945093635576E-2</v>
      </c>
      <c r="G67" s="17">
        <f t="shared" si="5"/>
        <v>2134.3040950032628</v>
      </c>
      <c r="H67" s="17">
        <f t="shared" si="6"/>
        <v>469.54690090071779</v>
      </c>
      <c r="I67" s="17">
        <f t="shared" si="7"/>
        <v>213.43040950032628</v>
      </c>
      <c r="J67" s="17">
        <f t="shared" si="8"/>
        <v>39.962068570826162</v>
      </c>
      <c r="K67" s="17">
        <f t="shared" si="9"/>
        <v>2857.2434739751329</v>
      </c>
      <c r="L67" s="17">
        <f t="shared" si="10"/>
        <v>0.5433674642429509</v>
      </c>
    </row>
    <row r="68" spans="1:12" x14ac:dyDescent="0.25">
      <c r="A68" s="5">
        <v>59</v>
      </c>
      <c r="B68" s="10" t="s">
        <v>80</v>
      </c>
      <c r="C68" s="18">
        <v>2</v>
      </c>
      <c r="D68" s="15">
        <v>392.8</v>
      </c>
      <c r="E68" s="15">
        <v>916.07</v>
      </c>
      <c r="F68" s="23">
        <f t="shared" si="4"/>
        <v>5.8618449210971021E-2</v>
      </c>
      <c r="G68" s="17">
        <f t="shared" si="5"/>
        <v>2618.8378369493412</v>
      </c>
      <c r="H68" s="17">
        <f t="shared" si="6"/>
        <v>576.14432412885503</v>
      </c>
      <c r="I68" s="17">
        <f t="shared" si="7"/>
        <v>261.88378369493415</v>
      </c>
      <c r="J68" s="17">
        <f t="shared" si="8"/>
        <v>49.034332764977258</v>
      </c>
      <c r="K68" s="17">
        <f t="shared" si="9"/>
        <v>3505.9002775381077</v>
      </c>
      <c r="L68" s="17">
        <f t="shared" si="10"/>
        <v>0.74378400321158089</v>
      </c>
    </row>
    <row r="69" spans="1:12" x14ac:dyDescent="0.25">
      <c r="A69" s="5">
        <v>60</v>
      </c>
      <c r="B69" s="10" t="s">
        <v>81</v>
      </c>
      <c r="C69" s="18">
        <v>2</v>
      </c>
      <c r="D69" s="15">
        <v>600.5</v>
      </c>
      <c r="E69" s="15">
        <v>1188.3900000000001</v>
      </c>
      <c r="F69" s="23">
        <f t="shared" si="4"/>
        <v>7.6043947359727804E-2</v>
      </c>
      <c r="G69" s="17">
        <f t="shared" si="5"/>
        <v>3397.3393922431992</v>
      </c>
      <c r="H69" s="17">
        <f t="shared" si="6"/>
        <v>747.41466629350384</v>
      </c>
      <c r="I69" s="17">
        <f t="shared" si="7"/>
        <v>339.73393922431995</v>
      </c>
      <c r="J69" s="17">
        <f t="shared" si="8"/>
        <v>63.610761966412305</v>
      </c>
      <c r="K69" s="17">
        <f t="shared" si="9"/>
        <v>4548.0987597274361</v>
      </c>
      <c r="L69" s="17">
        <f t="shared" si="10"/>
        <v>0.63115442127774579</v>
      </c>
    </row>
    <row r="70" spans="1:12" x14ac:dyDescent="0.25">
      <c r="A70" s="5">
        <v>61</v>
      </c>
      <c r="B70" s="10" t="s">
        <v>82</v>
      </c>
      <c r="C70" s="18">
        <v>2</v>
      </c>
      <c r="D70" s="15">
        <v>529.5</v>
      </c>
      <c r="E70" s="15">
        <v>1112.4000000000001</v>
      </c>
      <c r="F70" s="23">
        <f t="shared" si="4"/>
        <v>7.1181419435506196E-2</v>
      </c>
      <c r="G70" s="17">
        <f t="shared" si="5"/>
        <v>3180.1010947006748</v>
      </c>
      <c r="H70" s="17">
        <f t="shared" si="6"/>
        <v>699.62224083414844</v>
      </c>
      <c r="I70" s="17">
        <f t="shared" si="7"/>
        <v>318.0101094700675</v>
      </c>
      <c r="J70" s="17">
        <f t="shared" si="8"/>
        <v>59.543257357800933</v>
      </c>
      <c r="K70" s="17">
        <f t="shared" si="9"/>
        <v>4257.276702362692</v>
      </c>
      <c r="L70" s="17">
        <f t="shared" si="10"/>
        <v>0.67001521913167961</v>
      </c>
    </row>
    <row r="71" spans="1:12" x14ac:dyDescent="0.25">
      <c r="A71" s="5">
        <v>62</v>
      </c>
      <c r="B71" s="10" t="s">
        <v>83</v>
      </c>
      <c r="C71" s="18">
        <v>2</v>
      </c>
      <c r="D71" s="15">
        <v>487.9</v>
      </c>
      <c r="E71" s="15">
        <v>1230.42</v>
      </c>
      <c r="F71" s="23">
        <f t="shared" si="4"/>
        <v>7.8733407139370312E-2</v>
      </c>
      <c r="G71" s="17">
        <f t="shared" si="5"/>
        <v>3517.4936973585081</v>
      </c>
      <c r="H71" s="17">
        <f t="shared" si="6"/>
        <v>773.84861341887176</v>
      </c>
      <c r="I71" s="17">
        <f t="shared" si="7"/>
        <v>351.74936973585085</v>
      </c>
      <c r="J71" s="17">
        <f t="shared" si="8"/>
        <v>65.860495072083268</v>
      </c>
      <c r="K71" s="17">
        <f t="shared" si="9"/>
        <v>4708.9521755853129</v>
      </c>
      <c r="L71" s="17">
        <f t="shared" si="10"/>
        <v>0.80428916027623709</v>
      </c>
    </row>
    <row r="72" spans="1:12" x14ac:dyDescent="0.25">
      <c r="A72" s="5">
        <v>63</v>
      </c>
      <c r="B72" s="10" t="s">
        <v>84</v>
      </c>
      <c r="C72" s="18">
        <v>2</v>
      </c>
      <c r="D72" s="15">
        <v>382.8</v>
      </c>
      <c r="E72" s="15">
        <v>818.4</v>
      </c>
      <c r="F72" s="23">
        <f t="shared" si="4"/>
        <v>5.2368638678549323E-2</v>
      </c>
      <c r="G72" s="17">
        <f t="shared" si="5"/>
        <v>2339.6213016028696</v>
      </c>
      <c r="H72" s="17">
        <f t="shared" si="6"/>
        <v>514.71668635263131</v>
      </c>
      <c r="I72" s="17">
        <f t="shared" si="7"/>
        <v>233.96213016028696</v>
      </c>
      <c r="J72" s="17">
        <f t="shared" si="8"/>
        <v>43.806366254606509</v>
      </c>
      <c r="K72" s="17">
        <f t="shared" si="9"/>
        <v>3132.1064843703944</v>
      </c>
      <c r="L72" s="17">
        <f t="shared" si="10"/>
        <v>0.68184136284621955</v>
      </c>
    </row>
    <row r="73" spans="1:12" x14ac:dyDescent="0.25">
      <c r="A73" s="5">
        <v>64</v>
      </c>
      <c r="B73" s="10" t="s">
        <v>85</v>
      </c>
      <c r="C73" s="18">
        <v>2</v>
      </c>
      <c r="D73" s="15">
        <v>389.5</v>
      </c>
      <c r="E73" s="15">
        <v>883.37</v>
      </c>
      <c r="F73" s="23">
        <f t="shared" si="4"/>
        <v>5.6526007269636018E-2</v>
      </c>
      <c r="G73" s="17">
        <f t="shared" si="5"/>
        <v>2525.3559007782587</v>
      </c>
      <c r="H73" s="17">
        <f t="shared" si="6"/>
        <v>555.57829817121694</v>
      </c>
      <c r="I73" s="17">
        <f t="shared" si="7"/>
        <v>252.53559007782587</v>
      </c>
      <c r="J73" s="17">
        <f t="shared" si="8"/>
        <v>47.28400508105053</v>
      </c>
      <c r="K73" s="17">
        <f t="shared" si="9"/>
        <v>3380.7537941083519</v>
      </c>
      <c r="L73" s="17">
        <f t="shared" si="10"/>
        <v>0.7233106106350774</v>
      </c>
    </row>
    <row r="74" spans="1:12" x14ac:dyDescent="0.25">
      <c r="A74" s="5">
        <v>65</v>
      </c>
      <c r="B74" s="10" t="s">
        <v>86</v>
      </c>
      <c r="C74" s="18">
        <v>2</v>
      </c>
      <c r="D74" s="15">
        <v>381.6</v>
      </c>
      <c r="E74" s="15">
        <v>884.33</v>
      </c>
      <c r="F74" s="23">
        <f t="shared" si="4"/>
        <v>5.6587436757821998E-2</v>
      </c>
      <c r="G74" s="17">
        <f t="shared" si="5"/>
        <v>2528.1003245924558</v>
      </c>
      <c r="H74" s="17">
        <f t="shared" si="6"/>
        <v>556.18207141034031</v>
      </c>
      <c r="I74" s="17">
        <f t="shared" si="7"/>
        <v>252.81003245924558</v>
      </c>
      <c r="J74" s="17">
        <f t="shared" si="8"/>
        <v>47.335390847918099</v>
      </c>
      <c r="K74" s="17">
        <f t="shared" si="9"/>
        <v>3384.4278193099599</v>
      </c>
      <c r="L74" s="17">
        <f t="shared" si="10"/>
        <v>0.73908713734057463</v>
      </c>
    </row>
    <row r="75" spans="1:12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15">
        <v>1416.07</v>
      </c>
      <c r="F75" s="23">
        <f t="shared" ref="F75:F127" si="11">8/125021.39*E75</f>
        <v>9.0612974307836436E-2</v>
      </c>
      <c r="G75" s="17">
        <f t="shared" ref="G75:G127" si="12">357408/8*F75</f>
        <v>4048.2252401769006</v>
      </c>
      <c r="H75" s="17">
        <f t="shared" ref="H75:H127" si="13">G75*22%</f>
        <v>890.60955283891815</v>
      </c>
      <c r="I75" s="17">
        <f t="shared" ref="I75:I127" si="14">G75*10%</f>
        <v>404.82252401769006</v>
      </c>
      <c r="J75" s="17">
        <f t="shared" ref="J75:J127" si="15">6692/8*F75</f>
        <v>75.797753008505182</v>
      </c>
      <c r="K75" s="17">
        <f t="shared" ref="K75:K127" si="16">G75+H75+I75+J75</f>
        <v>5419.4550700420141</v>
      </c>
      <c r="L75" s="17">
        <f t="shared" ref="L75:L127" si="17">K75/D75/12</f>
        <v>0.41878825652525453</v>
      </c>
    </row>
    <row r="76" spans="1:12" x14ac:dyDescent="0.25">
      <c r="A76" s="5">
        <v>67</v>
      </c>
      <c r="B76" s="10" t="s">
        <v>88</v>
      </c>
      <c r="C76" s="18">
        <v>3</v>
      </c>
      <c r="D76" s="15">
        <v>1021.6</v>
      </c>
      <c r="E76" s="15">
        <v>1257.1600000000001</v>
      </c>
      <c r="F76" s="23">
        <f t="shared" si="11"/>
        <v>8.0444474341550679E-2</v>
      </c>
      <c r="G76" s="17">
        <f t="shared" si="12"/>
        <v>3593.9373356831179</v>
      </c>
      <c r="H76" s="17">
        <f t="shared" si="13"/>
        <v>790.666213850286</v>
      </c>
      <c r="I76" s="17">
        <f t="shared" si="14"/>
        <v>359.3937335683118</v>
      </c>
      <c r="J76" s="17">
        <f t="shared" si="15"/>
        <v>67.291802786707137</v>
      </c>
      <c r="K76" s="17">
        <f t="shared" si="16"/>
        <v>4811.289085888423</v>
      </c>
      <c r="L76" s="17">
        <f t="shared" si="17"/>
        <v>0.39246354459413529</v>
      </c>
    </row>
    <row r="77" spans="1:12" x14ac:dyDescent="0.25">
      <c r="A77" s="5">
        <v>68</v>
      </c>
      <c r="B77" s="10" t="s">
        <v>89</v>
      </c>
      <c r="C77" s="18">
        <v>2</v>
      </c>
      <c r="D77" s="15">
        <v>622.5</v>
      </c>
      <c r="E77" s="15">
        <v>1056.4100000000001</v>
      </c>
      <c r="F77" s="23">
        <f t="shared" si="11"/>
        <v>6.7598672515159205E-2</v>
      </c>
      <c r="G77" s="17">
        <f t="shared" si="12"/>
        <v>3020.0382932872526</v>
      </c>
      <c r="H77" s="17">
        <f t="shared" si="13"/>
        <v>664.40842452319555</v>
      </c>
      <c r="I77" s="17">
        <f t="shared" si="14"/>
        <v>302.00382932872526</v>
      </c>
      <c r="J77" s="17">
        <f t="shared" si="15"/>
        <v>56.546289558930674</v>
      </c>
      <c r="K77" s="17">
        <f t="shared" si="16"/>
        <v>4042.9968366981043</v>
      </c>
      <c r="L77" s="17">
        <f t="shared" si="17"/>
        <v>0.54123116957136597</v>
      </c>
    </row>
    <row r="78" spans="1:12" x14ac:dyDescent="0.25">
      <c r="A78" s="5">
        <v>69</v>
      </c>
      <c r="B78" s="10" t="s">
        <v>90</v>
      </c>
      <c r="C78" s="18">
        <v>2</v>
      </c>
      <c r="D78" s="15">
        <v>372.6</v>
      </c>
      <c r="E78" s="15">
        <v>749.75</v>
      </c>
      <c r="F78" s="23">
        <f t="shared" si="11"/>
        <v>4.7975790382749704E-2</v>
      </c>
      <c r="G78" s="17">
        <f t="shared" si="12"/>
        <v>2143.3664111397256</v>
      </c>
      <c r="H78" s="17">
        <f t="shared" si="13"/>
        <v>471.54061045073962</v>
      </c>
      <c r="I78" s="17">
        <f t="shared" si="14"/>
        <v>214.33664111397258</v>
      </c>
      <c r="J78" s="17">
        <f t="shared" si="15"/>
        <v>40.131748655170128</v>
      </c>
      <c r="K78" s="17">
        <f t="shared" si="16"/>
        <v>2869.3754113596083</v>
      </c>
      <c r="L78" s="17">
        <f t="shared" si="17"/>
        <v>0.64174615569860627</v>
      </c>
    </row>
    <row r="79" spans="1:12" x14ac:dyDescent="0.25">
      <c r="A79" s="5">
        <v>70</v>
      </c>
      <c r="B79" s="10" t="s">
        <v>91</v>
      </c>
      <c r="C79" s="18">
        <v>2</v>
      </c>
      <c r="D79" s="15">
        <v>382.3</v>
      </c>
      <c r="E79" s="15">
        <v>637.23</v>
      </c>
      <c r="F79" s="23">
        <f t="shared" si="11"/>
        <v>4.0775742454951108E-2</v>
      </c>
      <c r="G79" s="17">
        <f t="shared" si="12"/>
        <v>1821.6970699173958</v>
      </c>
      <c r="H79" s="17">
        <f t="shared" si="13"/>
        <v>400.77335538182706</v>
      </c>
      <c r="I79" s="17">
        <f t="shared" si="14"/>
        <v>182.16970699173959</v>
      </c>
      <c r="J79" s="17">
        <f t="shared" si="15"/>
        <v>34.108908563566601</v>
      </c>
      <c r="K79" s="17">
        <f t="shared" si="16"/>
        <v>2438.7490408545291</v>
      </c>
      <c r="L79" s="17">
        <f t="shared" si="17"/>
        <v>0.53159583242970809</v>
      </c>
    </row>
    <row r="80" spans="1:12" x14ac:dyDescent="0.25">
      <c r="A80" s="5">
        <v>71</v>
      </c>
      <c r="B80" s="10" t="s">
        <v>92</v>
      </c>
      <c r="C80" s="18">
        <v>2</v>
      </c>
      <c r="D80" s="15">
        <v>612.9</v>
      </c>
      <c r="E80" s="15">
        <v>1057.32</v>
      </c>
      <c r="F80" s="23">
        <f t="shared" si="11"/>
        <v>6.7656902550835493E-2</v>
      </c>
      <c r="G80" s="17">
        <f t="shared" si="12"/>
        <v>3022.6397783611264</v>
      </c>
      <c r="H80" s="17">
        <f t="shared" si="13"/>
        <v>664.98075123944784</v>
      </c>
      <c r="I80" s="17">
        <f t="shared" si="14"/>
        <v>302.26397783611264</v>
      </c>
      <c r="J80" s="17">
        <f t="shared" si="15"/>
        <v>56.594998983773891</v>
      </c>
      <c r="K80" s="17">
        <f t="shared" si="16"/>
        <v>4046.4795064204609</v>
      </c>
      <c r="L80" s="17">
        <f t="shared" si="17"/>
        <v>0.55018212683151968</v>
      </c>
    </row>
    <row r="81" spans="1:12" x14ac:dyDescent="0.25">
      <c r="A81" s="5">
        <v>72</v>
      </c>
      <c r="B81" s="10" t="s">
        <v>93</v>
      </c>
      <c r="C81" s="18">
        <v>2</v>
      </c>
      <c r="D81" s="15">
        <v>378.2</v>
      </c>
      <c r="E81" s="15">
        <v>801.41</v>
      </c>
      <c r="F81" s="23">
        <f t="shared" si="11"/>
        <v>5.1281464715757834E-2</v>
      </c>
      <c r="G81" s="17">
        <f t="shared" si="12"/>
        <v>2291.050717641197</v>
      </c>
      <c r="H81" s="17">
        <f t="shared" si="13"/>
        <v>504.03115788106334</v>
      </c>
      <c r="I81" s="17">
        <f t="shared" si="14"/>
        <v>229.10507176411971</v>
      </c>
      <c r="J81" s="17">
        <f t="shared" si="15"/>
        <v>42.896945234731426</v>
      </c>
      <c r="K81" s="17">
        <f t="shared" si="16"/>
        <v>3067.0838925211115</v>
      </c>
      <c r="L81" s="17">
        <f t="shared" si="17"/>
        <v>0.67580730929867616</v>
      </c>
    </row>
    <row r="82" spans="1:12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15">
        <v>1176.71</v>
      </c>
      <c r="F82" s="23">
        <f t="shared" si="11"/>
        <v>7.5296555253465028E-2</v>
      </c>
      <c r="G82" s="17">
        <f t="shared" si="12"/>
        <v>3363.9489025038038</v>
      </c>
      <c r="H82" s="17">
        <f t="shared" si="13"/>
        <v>740.06875855083683</v>
      </c>
      <c r="I82" s="17">
        <f t="shared" si="14"/>
        <v>336.3948902503804</v>
      </c>
      <c r="J82" s="17">
        <f t="shared" si="15"/>
        <v>62.985568469523493</v>
      </c>
      <c r="K82" s="17">
        <f t="shared" si="16"/>
        <v>4503.3981197745443</v>
      </c>
      <c r="L82" s="17">
        <f t="shared" si="17"/>
        <v>0.61014709975755388</v>
      </c>
    </row>
    <row r="83" spans="1:12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15">
        <v>1009.5</v>
      </c>
      <c r="F83" s="23">
        <f t="shared" si="11"/>
        <v>6.4596946170571282E-2</v>
      </c>
      <c r="G83" s="17">
        <f t="shared" si="12"/>
        <v>2885.9331671164427</v>
      </c>
      <c r="H83" s="17">
        <f t="shared" si="13"/>
        <v>634.90529676561744</v>
      </c>
      <c r="I83" s="17">
        <f t="shared" si="14"/>
        <v>288.59331671164426</v>
      </c>
      <c r="J83" s="17">
        <f t="shared" si="15"/>
        <v>54.035345471682874</v>
      </c>
      <c r="K83" s="17">
        <f t="shared" si="16"/>
        <v>3863.4671260653872</v>
      </c>
      <c r="L83" s="17">
        <f t="shared" si="17"/>
        <v>0.52016413900764558</v>
      </c>
    </row>
    <row r="84" spans="1:12" x14ac:dyDescent="0.25">
      <c r="A84" s="5">
        <v>75</v>
      </c>
      <c r="B84" s="10" t="s">
        <v>96</v>
      </c>
      <c r="C84" s="18">
        <v>2</v>
      </c>
      <c r="D84" s="15">
        <v>576.1</v>
      </c>
      <c r="E84" s="15">
        <v>1015.84</v>
      </c>
      <c r="F84" s="23">
        <f t="shared" si="11"/>
        <v>6.5002636748799539E-2</v>
      </c>
      <c r="G84" s="17">
        <f t="shared" si="12"/>
        <v>2904.057799389368</v>
      </c>
      <c r="H84" s="17">
        <f t="shared" si="13"/>
        <v>638.89271586566099</v>
      </c>
      <c r="I84" s="17">
        <f t="shared" si="14"/>
        <v>290.4057799389368</v>
      </c>
      <c r="J84" s="17">
        <f t="shared" si="15"/>
        <v>54.374705640370813</v>
      </c>
      <c r="K84" s="17">
        <f t="shared" si="16"/>
        <v>3887.7310008343366</v>
      </c>
      <c r="L84" s="17">
        <f t="shared" si="17"/>
        <v>0.56236344975327435</v>
      </c>
    </row>
    <row r="85" spans="1:12" x14ac:dyDescent="0.25">
      <c r="A85" s="5">
        <v>76</v>
      </c>
      <c r="B85" s="10" t="s">
        <v>97</v>
      </c>
      <c r="C85" s="18">
        <v>2</v>
      </c>
      <c r="D85" s="15">
        <v>617.77</v>
      </c>
      <c r="E85" s="15">
        <v>1752.07</v>
      </c>
      <c r="F85" s="23">
        <f t="shared" si="11"/>
        <v>0.11211329517292999</v>
      </c>
      <c r="G85" s="17">
        <f t="shared" si="12"/>
        <v>5008.7735751458204</v>
      </c>
      <c r="H85" s="17">
        <f t="shared" si="13"/>
        <v>1101.9301865320806</v>
      </c>
      <c r="I85" s="17">
        <f t="shared" si="14"/>
        <v>500.87735751458206</v>
      </c>
      <c r="J85" s="17">
        <f t="shared" si="15"/>
        <v>93.782771412155938</v>
      </c>
      <c r="K85" s="17">
        <f t="shared" si="16"/>
        <v>6705.363890604639</v>
      </c>
      <c r="L85" s="17">
        <f t="shared" si="17"/>
        <v>0.90451191255168306</v>
      </c>
    </row>
    <row r="86" spans="1:12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15">
        <v>1059.57</v>
      </c>
      <c r="F86" s="23">
        <f t="shared" si="11"/>
        <v>6.7800877913771387E-2</v>
      </c>
      <c r="G86" s="17">
        <f t="shared" si="12"/>
        <v>3029.0720216756504</v>
      </c>
      <c r="H86" s="17">
        <f t="shared" si="13"/>
        <v>666.39584476864309</v>
      </c>
      <c r="I86" s="17">
        <f t="shared" si="14"/>
        <v>302.90720216756506</v>
      </c>
      <c r="J86" s="17">
        <f t="shared" si="15"/>
        <v>56.715434374869766</v>
      </c>
      <c r="K86" s="17">
        <f t="shared" si="16"/>
        <v>4055.0905029867286</v>
      </c>
      <c r="L86" s="17">
        <f t="shared" si="17"/>
        <v>0.54674984399933246</v>
      </c>
    </row>
    <row r="87" spans="1:12" x14ac:dyDescent="0.25">
      <c r="A87" s="5">
        <v>78</v>
      </c>
      <c r="B87" s="10" t="s">
        <v>99</v>
      </c>
      <c r="C87" s="18">
        <v>2</v>
      </c>
      <c r="D87" s="15">
        <v>381.7</v>
      </c>
      <c r="E87" s="15">
        <v>649.66</v>
      </c>
      <c r="F87" s="23">
        <f t="shared" si="11"/>
        <v>4.1571126348859178E-2</v>
      </c>
      <c r="G87" s="17">
        <f t="shared" si="12"/>
        <v>1857.2316407616327</v>
      </c>
      <c r="H87" s="17">
        <f t="shared" si="13"/>
        <v>408.59096096755917</v>
      </c>
      <c r="I87" s="17">
        <f t="shared" si="14"/>
        <v>185.72316407616327</v>
      </c>
      <c r="J87" s="17">
        <f t="shared" si="15"/>
        <v>34.774247190820702</v>
      </c>
      <c r="K87" s="17">
        <f t="shared" si="16"/>
        <v>2486.320012996176</v>
      </c>
      <c r="L87" s="17">
        <f t="shared" si="17"/>
        <v>0.54281722404073351</v>
      </c>
    </row>
    <row r="88" spans="1:12" x14ac:dyDescent="0.25">
      <c r="A88" s="5">
        <v>79</v>
      </c>
      <c r="B88" s="10" t="s">
        <v>100</v>
      </c>
      <c r="C88" s="18">
        <v>2</v>
      </c>
      <c r="D88" s="15">
        <v>375.1</v>
      </c>
      <c r="E88" s="15">
        <v>582.29999999999995</v>
      </c>
      <c r="F88" s="23">
        <f t="shared" si="11"/>
        <v>3.7260823927809467E-2</v>
      </c>
      <c r="G88" s="17">
        <f t="shared" si="12"/>
        <v>1664.6645697988158</v>
      </c>
      <c r="H88" s="17">
        <f t="shared" si="13"/>
        <v>366.22620535573947</v>
      </c>
      <c r="I88" s="17">
        <f t="shared" si="14"/>
        <v>166.4664569798816</v>
      </c>
      <c r="J88" s="17">
        <f t="shared" si="15"/>
        <v>31.16867921561262</v>
      </c>
      <c r="K88" s="17">
        <f t="shared" si="16"/>
        <v>2228.5259113500492</v>
      </c>
      <c r="L88" s="17">
        <f t="shared" si="17"/>
        <v>0.49509595471208767</v>
      </c>
    </row>
    <row r="89" spans="1:12" x14ac:dyDescent="0.25">
      <c r="A89" s="5">
        <v>80</v>
      </c>
      <c r="B89" s="10" t="s">
        <v>101</v>
      </c>
      <c r="C89" s="18">
        <v>2</v>
      </c>
      <c r="D89" s="15">
        <v>376.98</v>
      </c>
      <c r="E89" s="15">
        <v>871.8</v>
      </c>
      <c r="F89" s="23">
        <f t="shared" si="11"/>
        <v>5.5785653958894545E-2</v>
      </c>
      <c r="G89" s="17">
        <f t="shared" si="12"/>
        <v>2492.2798762675725</v>
      </c>
      <c r="H89" s="17">
        <f t="shared" si="13"/>
        <v>548.30157277886599</v>
      </c>
      <c r="I89" s="17">
        <f t="shared" si="14"/>
        <v>249.22798762675725</v>
      </c>
      <c r="J89" s="17">
        <f t="shared" si="15"/>
        <v>46.664699536615288</v>
      </c>
      <c r="K89" s="17">
        <f t="shared" si="16"/>
        <v>3336.4741362098111</v>
      </c>
      <c r="L89" s="17">
        <f t="shared" si="17"/>
        <v>0.7375444621752284</v>
      </c>
    </row>
    <row r="90" spans="1:12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15">
        <v>1076.3399999999999</v>
      </c>
      <c r="F90" s="23">
        <f t="shared" si="11"/>
        <v>6.8873974285520251E-2</v>
      </c>
      <c r="G90" s="17">
        <f t="shared" si="12"/>
        <v>3077.0136751799027</v>
      </c>
      <c r="H90" s="17">
        <f t="shared" si="13"/>
        <v>676.94300853957861</v>
      </c>
      <c r="I90" s="17">
        <f t="shared" si="14"/>
        <v>307.70136751799032</v>
      </c>
      <c r="J90" s="17">
        <f t="shared" si="15"/>
        <v>57.613079489837688</v>
      </c>
      <c r="K90" s="17">
        <f t="shared" si="16"/>
        <v>4119.2711307273103</v>
      </c>
      <c r="L90" s="17">
        <f t="shared" si="17"/>
        <v>0.54897264389457201</v>
      </c>
    </row>
    <row r="91" spans="1:12" x14ac:dyDescent="0.25">
      <c r="A91" s="5">
        <v>82</v>
      </c>
      <c r="B91" s="10" t="s">
        <v>47</v>
      </c>
      <c r="C91" s="18">
        <v>2</v>
      </c>
      <c r="D91" s="15">
        <v>437.68</v>
      </c>
      <c r="E91" s="15">
        <v>1170.24</v>
      </c>
      <c r="F91" s="23">
        <f t="shared" si="11"/>
        <v>7.4882546098711589E-2</v>
      </c>
      <c r="G91" s="17">
        <f t="shared" si="12"/>
        <v>3345.4526295060391</v>
      </c>
      <c r="H91" s="17">
        <f t="shared" si="13"/>
        <v>735.99957849132863</v>
      </c>
      <c r="I91" s="17">
        <f t="shared" si="14"/>
        <v>334.54526295060396</v>
      </c>
      <c r="J91" s="17">
        <f t="shared" si="15"/>
        <v>62.639249811572242</v>
      </c>
      <c r="K91" s="17">
        <f t="shared" si="16"/>
        <v>4478.636720759544</v>
      </c>
      <c r="L91" s="17">
        <f t="shared" si="17"/>
        <v>0.85272282656269871</v>
      </c>
    </row>
    <row r="92" spans="1:12" x14ac:dyDescent="0.25">
      <c r="A92" s="5">
        <v>83</v>
      </c>
      <c r="B92" s="10" t="s">
        <v>103</v>
      </c>
      <c r="C92" s="18">
        <v>2</v>
      </c>
      <c r="D92" s="15">
        <v>627.1</v>
      </c>
      <c r="E92" s="15">
        <v>797.28</v>
      </c>
      <c r="F92" s="23">
        <f t="shared" si="11"/>
        <v>5.1017189938457726E-2</v>
      </c>
      <c r="G92" s="17">
        <f t="shared" si="12"/>
        <v>2279.2439776905376</v>
      </c>
      <c r="H92" s="17">
        <f t="shared" si="13"/>
        <v>501.43367509191825</v>
      </c>
      <c r="I92" s="17">
        <f t="shared" si="14"/>
        <v>227.92439776905377</v>
      </c>
      <c r="J92" s="17">
        <f t="shared" si="15"/>
        <v>42.675879383519884</v>
      </c>
      <c r="K92" s="17">
        <f t="shared" si="16"/>
        <v>3051.2779299350295</v>
      </c>
      <c r="L92" s="17">
        <f t="shared" si="17"/>
        <v>0.40547466245880898</v>
      </c>
    </row>
    <row r="93" spans="1:12" x14ac:dyDescent="0.25">
      <c r="A93" s="5">
        <v>84</v>
      </c>
      <c r="B93" s="10" t="s">
        <v>104</v>
      </c>
      <c r="C93" s="18">
        <v>2</v>
      </c>
      <c r="D93" s="15">
        <v>433.7</v>
      </c>
      <c r="E93" s="15">
        <v>857.58</v>
      </c>
      <c r="F93" s="23">
        <f t="shared" si="11"/>
        <v>5.4875729665139698E-2</v>
      </c>
      <c r="G93" s="17">
        <f t="shared" si="12"/>
        <v>2451.6280985197814</v>
      </c>
      <c r="H93" s="17">
        <f t="shared" si="13"/>
        <v>539.35818167435195</v>
      </c>
      <c r="I93" s="17">
        <f t="shared" si="14"/>
        <v>245.16280985197815</v>
      </c>
      <c r="J93" s="17">
        <f t="shared" si="15"/>
        <v>45.903547864889354</v>
      </c>
      <c r="K93" s="17">
        <f t="shared" si="16"/>
        <v>3282.0526379110011</v>
      </c>
      <c r="L93" s="17">
        <f t="shared" si="17"/>
        <v>0.63063035852567084</v>
      </c>
    </row>
    <row r="94" spans="1:12" x14ac:dyDescent="0.25">
      <c r="A94" s="5">
        <v>85</v>
      </c>
      <c r="B94" s="10" t="s">
        <v>105</v>
      </c>
      <c r="C94" s="18">
        <v>2</v>
      </c>
      <c r="D94" s="15">
        <v>434.7</v>
      </c>
      <c r="E94" s="15">
        <v>690.23</v>
      </c>
      <c r="F94" s="23">
        <f t="shared" si="11"/>
        <v>4.4167162115218844E-2</v>
      </c>
      <c r="G94" s="17">
        <f t="shared" si="12"/>
        <v>1973.212134659517</v>
      </c>
      <c r="H94" s="17">
        <f t="shared" si="13"/>
        <v>434.10666962509373</v>
      </c>
      <c r="I94" s="17">
        <f t="shared" si="14"/>
        <v>197.3212134659517</v>
      </c>
      <c r="J94" s="17">
        <f t="shared" si="15"/>
        <v>36.945831109380563</v>
      </c>
      <c r="K94" s="17">
        <f t="shared" si="16"/>
        <v>2641.5858488599429</v>
      </c>
      <c r="L94" s="17">
        <f t="shared" si="17"/>
        <v>0.50640017039719787</v>
      </c>
    </row>
    <row r="95" spans="1:12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15">
        <v>1070.8599999999999</v>
      </c>
      <c r="F95" s="23">
        <f t="shared" si="11"/>
        <v>6.8523314290458603E-2</v>
      </c>
      <c r="G95" s="17">
        <f t="shared" si="12"/>
        <v>3061.3475892405286</v>
      </c>
      <c r="H95" s="17">
        <f t="shared" si="13"/>
        <v>673.49646963291627</v>
      </c>
      <c r="I95" s="17">
        <f t="shared" si="14"/>
        <v>306.13475892405285</v>
      </c>
      <c r="J95" s="17">
        <f t="shared" si="15"/>
        <v>57.319752403968621</v>
      </c>
      <c r="K95" s="17">
        <f t="shared" si="16"/>
        <v>4098.2985702014657</v>
      </c>
      <c r="L95" s="17">
        <f t="shared" si="17"/>
        <v>0.54193094390689012</v>
      </c>
    </row>
    <row r="96" spans="1:12" x14ac:dyDescent="0.25">
      <c r="A96" s="5">
        <v>87</v>
      </c>
      <c r="B96" s="10" t="s">
        <v>107</v>
      </c>
      <c r="C96" s="18">
        <v>2</v>
      </c>
      <c r="D96" s="15">
        <v>441.4</v>
      </c>
      <c r="E96" s="15">
        <v>691.14</v>
      </c>
      <c r="F96" s="23">
        <f t="shared" si="11"/>
        <v>4.4225392150895132E-2</v>
      </c>
      <c r="G96" s="17">
        <f t="shared" si="12"/>
        <v>1975.8136197333909</v>
      </c>
      <c r="H96" s="17">
        <f t="shared" si="13"/>
        <v>434.67899634134596</v>
      </c>
      <c r="I96" s="17">
        <f t="shared" si="14"/>
        <v>197.58136197333909</v>
      </c>
      <c r="J96" s="17">
        <f t="shared" si="15"/>
        <v>36.994540534223781</v>
      </c>
      <c r="K96" s="17">
        <f t="shared" si="16"/>
        <v>2645.0685185822995</v>
      </c>
      <c r="L96" s="17">
        <f t="shared" si="17"/>
        <v>0.49937103885030582</v>
      </c>
    </row>
    <row r="97" spans="1:12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15">
        <v>821.3</v>
      </c>
      <c r="F97" s="23">
        <f t="shared" si="11"/>
        <v>5.2554206924111141E-2</v>
      </c>
      <c r="G97" s="17">
        <f t="shared" si="12"/>
        <v>2347.9117485415895</v>
      </c>
      <c r="H97" s="17">
        <f t="shared" si="13"/>
        <v>516.54058467914967</v>
      </c>
      <c r="I97" s="17">
        <f t="shared" si="14"/>
        <v>234.79117485415895</v>
      </c>
      <c r="J97" s="17">
        <f t="shared" si="15"/>
        <v>43.96159409201897</v>
      </c>
      <c r="K97" s="17">
        <f t="shared" si="16"/>
        <v>3143.2051021669172</v>
      </c>
      <c r="L97" s="17">
        <f t="shared" si="17"/>
        <v>0.4407433257848053</v>
      </c>
    </row>
    <row r="98" spans="1:12" x14ac:dyDescent="0.25">
      <c r="A98" s="5">
        <v>89</v>
      </c>
      <c r="B98" s="10" t="s">
        <v>109</v>
      </c>
      <c r="C98" s="18">
        <v>2</v>
      </c>
      <c r="D98" s="15">
        <v>369.2</v>
      </c>
      <c r="E98" s="15">
        <v>1292.8</v>
      </c>
      <c r="F98" s="23">
        <f t="shared" si="11"/>
        <v>8.2725044090455238E-2</v>
      </c>
      <c r="G98" s="17">
        <f t="shared" si="12"/>
        <v>3695.8240697851784</v>
      </c>
      <c r="H98" s="17">
        <f t="shared" si="13"/>
        <v>813.08129535273929</v>
      </c>
      <c r="I98" s="17">
        <f t="shared" si="14"/>
        <v>369.58240697851784</v>
      </c>
      <c r="J98" s="17">
        <f t="shared" si="15"/>
        <v>69.199499381665802</v>
      </c>
      <c r="K98" s="17">
        <f t="shared" si="16"/>
        <v>4947.6872714981018</v>
      </c>
      <c r="L98" s="17">
        <f t="shared" si="17"/>
        <v>1.1167585932417168</v>
      </c>
    </row>
    <row r="99" spans="1:12" x14ac:dyDescent="0.25">
      <c r="A99" s="5">
        <v>90</v>
      </c>
      <c r="B99" s="10" t="s">
        <v>110</v>
      </c>
      <c r="C99" s="18">
        <v>2</v>
      </c>
      <c r="D99" s="15">
        <v>438</v>
      </c>
      <c r="E99" s="15">
        <v>620.96</v>
      </c>
      <c r="F99" s="23">
        <f t="shared" si="11"/>
        <v>3.9734640608299107E-2</v>
      </c>
      <c r="G99" s="17">
        <f t="shared" si="12"/>
        <v>1775.184803816371</v>
      </c>
      <c r="H99" s="17">
        <f t="shared" si="13"/>
        <v>390.54065683960164</v>
      </c>
      <c r="I99" s="17">
        <f t="shared" si="14"/>
        <v>177.51848038163712</v>
      </c>
      <c r="J99" s="17">
        <f t="shared" si="15"/>
        <v>33.238026868842205</v>
      </c>
      <c r="K99" s="17">
        <f t="shared" si="16"/>
        <v>2376.4819679064522</v>
      </c>
      <c r="L99" s="17">
        <f t="shared" si="17"/>
        <v>0.45214649313288663</v>
      </c>
    </row>
    <row r="100" spans="1:12" x14ac:dyDescent="0.25">
      <c r="A100" s="5">
        <v>91</v>
      </c>
      <c r="B100" s="10" t="s">
        <v>111</v>
      </c>
      <c r="C100" s="18">
        <v>3</v>
      </c>
      <c r="D100" s="15">
        <v>1291.8</v>
      </c>
      <c r="E100" s="15">
        <v>1403.65</v>
      </c>
      <c r="F100" s="23">
        <f t="shared" si="11"/>
        <v>8.9818230304430313E-2</v>
      </c>
      <c r="G100" s="17">
        <f t="shared" si="12"/>
        <v>4012.7192570807288</v>
      </c>
      <c r="H100" s="17">
        <f t="shared" si="13"/>
        <v>882.79823655776033</v>
      </c>
      <c r="I100" s="17">
        <f t="shared" si="14"/>
        <v>401.2719257080729</v>
      </c>
      <c r="J100" s="17">
        <f t="shared" si="15"/>
        <v>75.132949649655956</v>
      </c>
      <c r="K100" s="17">
        <f t="shared" si="16"/>
        <v>5371.9223689962173</v>
      </c>
      <c r="L100" s="17">
        <f t="shared" si="17"/>
        <v>0.34653986485241633</v>
      </c>
    </row>
    <row r="101" spans="1:12" x14ac:dyDescent="0.25">
      <c r="A101" s="5">
        <v>92</v>
      </c>
      <c r="B101" s="10" t="s">
        <v>112</v>
      </c>
      <c r="C101" s="18">
        <v>2</v>
      </c>
      <c r="D101" s="15">
        <v>454.88</v>
      </c>
      <c r="E101" s="15">
        <v>0</v>
      </c>
      <c r="F101" s="23">
        <f t="shared" si="11"/>
        <v>0</v>
      </c>
      <c r="G101" s="17">
        <f t="shared" si="12"/>
        <v>0</v>
      </c>
      <c r="H101" s="17">
        <f t="shared" si="13"/>
        <v>0</v>
      </c>
      <c r="I101" s="17">
        <f t="shared" si="14"/>
        <v>0</v>
      </c>
      <c r="J101" s="17">
        <f t="shared" si="15"/>
        <v>0</v>
      </c>
      <c r="K101" s="17">
        <f t="shared" si="16"/>
        <v>0</v>
      </c>
      <c r="L101" s="17">
        <f t="shared" si="17"/>
        <v>0</v>
      </c>
    </row>
    <row r="102" spans="1:12" x14ac:dyDescent="0.25">
      <c r="A102" s="5">
        <v>93</v>
      </c>
      <c r="B102" s="10" t="s">
        <v>22</v>
      </c>
      <c r="C102" s="18">
        <v>4</v>
      </c>
      <c r="D102" s="15">
        <v>1533.4</v>
      </c>
      <c r="E102" s="15">
        <v>2006.31</v>
      </c>
      <c r="F102" s="23">
        <f t="shared" si="11"/>
        <v>0.12838187129418413</v>
      </c>
      <c r="G102" s="17">
        <f t="shared" si="12"/>
        <v>5735.5884819389703</v>
      </c>
      <c r="H102" s="17">
        <f t="shared" si="13"/>
        <v>1261.8294660265735</v>
      </c>
      <c r="I102" s="17">
        <f t="shared" si="14"/>
        <v>573.55884819389701</v>
      </c>
      <c r="J102" s="17">
        <f t="shared" si="15"/>
        <v>107.39143533758502</v>
      </c>
      <c r="K102" s="17">
        <f t="shared" si="16"/>
        <v>7678.3682314970256</v>
      </c>
      <c r="L102" s="17">
        <f t="shared" si="17"/>
        <v>0.41728447847360034</v>
      </c>
    </row>
    <row r="103" spans="1:12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15">
        <v>2150</v>
      </c>
      <c r="F103" s="23">
        <f t="shared" si="11"/>
        <v>0.13757645791652132</v>
      </c>
      <c r="G103" s="17">
        <f t="shared" si="12"/>
        <v>6146.3658338785062</v>
      </c>
      <c r="H103" s="17">
        <f t="shared" si="13"/>
        <v>1352.2004834532713</v>
      </c>
      <c r="I103" s="17">
        <f t="shared" si="14"/>
        <v>614.63658338785069</v>
      </c>
      <c r="J103" s="17">
        <f t="shared" si="15"/>
        <v>115.08270704717008</v>
      </c>
      <c r="K103" s="17">
        <f t="shared" si="16"/>
        <v>8228.2856077667984</v>
      </c>
      <c r="L103" s="17">
        <f t="shared" si="17"/>
        <v>0.26771189134966611</v>
      </c>
    </row>
    <row r="104" spans="1:12" x14ac:dyDescent="0.25">
      <c r="A104" s="5">
        <v>95</v>
      </c>
      <c r="B104" s="10" t="s">
        <v>24</v>
      </c>
      <c r="C104" s="18">
        <v>4</v>
      </c>
      <c r="D104" s="15">
        <v>1483</v>
      </c>
      <c r="E104" s="15">
        <v>1792.72</v>
      </c>
      <c r="F104" s="23">
        <f t="shared" si="11"/>
        <v>0.11471445006330516</v>
      </c>
      <c r="G104" s="17">
        <f t="shared" si="12"/>
        <v>5124.9827710282216</v>
      </c>
      <c r="H104" s="17">
        <f t="shared" si="13"/>
        <v>1127.4962096262088</v>
      </c>
      <c r="I104" s="17">
        <f t="shared" si="14"/>
        <v>512.49827710282216</v>
      </c>
      <c r="J104" s="17">
        <f t="shared" si="15"/>
        <v>95.958637477954767</v>
      </c>
      <c r="K104" s="17">
        <f t="shared" si="16"/>
        <v>6860.9358952352077</v>
      </c>
      <c r="L104" s="17">
        <f t="shared" si="17"/>
        <v>0.38553247332182555</v>
      </c>
    </row>
    <row r="105" spans="1:12" x14ac:dyDescent="0.25">
      <c r="A105" s="5">
        <v>96</v>
      </c>
      <c r="B105" s="10" t="s">
        <v>113</v>
      </c>
      <c r="C105" s="18">
        <v>4</v>
      </c>
      <c r="D105" s="15">
        <v>1436</v>
      </c>
      <c r="E105" s="15">
        <v>1710.1</v>
      </c>
      <c r="F105" s="23">
        <f t="shared" si="11"/>
        <v>0.10942767473629911</v>
      </c>
      <c r="G105" s="17">
        <f t="shared" si="12"/>
        <v>4888.7907965188988</v>
      </c>
      <c r="H105" s="17">
        <f t="shared" si="13"/>
        <v>1075.5339752341577</v>
      </c>
      <c r="I105" s="17">
        <f t="shared" si="14"/>
        <v>488.87907965188992</v>
      </c>
      <c r="J105" s="17">
        <f t="shared" si="15"/>
        <v>91.536249916914201</v>
      </c>
      <c r="K105" s="17">
        <f t="shared" si="16"/>
        <v>6544.7401013218605</v>
      </c>
      <c r="L105" s="17">
        <f t="shared" si="17"/>
        <v>0.37980153791329269</v>
      </c>
    </row>
    <row r="106" spans="1:12" x14ac:dyDescent="0.25">
      <c r="A106" s="5">
        <v>97</v>
      </c>
      <c r="B106" s="10" t="s">
        <v>114</v>
      </c>
      <c r="C106" s="18">
        <v>4</v>
      </c>
      <c r="D106" s="15">
        <v>1386.4</v>
      </c>
      <c r="E106" s="15">
        <v>1710.1</v>
      </c>
      <c r="F106" s="23">
        <f t="shared" si="11"/>
        <v>0.10942767473629911</v>
      </c>
      <c r="G106" s="17">
        <f t="shared" si="12"/>
        <v>4888.7907965188988</v>
      </c>
      <c r="H106" s="17">
        <f t="shared" si="13"/>
        <v>1075.5339752341577</v>
      </c>
      <c r="I106" s="17">
        <f t="shared" si="14"/>
        <v>488.87907965188992</v>
      </c>
      <c r="J106" s="17">
        <f t="shared" si="15"/>
        <v>91.536249916914201</v>
      </c>
      <c r="K106" s="17">
        <f t="shared" si="16"/>
        <v>6544.7401013218605</v>
      </c>
      <c r="L106" s="17">
        <f t="shared" si="17"/>
        <v>0.39338935981209483</v>
      </c>
    </row>
    <row r="107" spans="1:12" x14ac:dyDescent="0.25">
      <c r="A107" s="5">
        <v>98</v>
      </c>
      <c r="B107" s="10" t="s">
        <v>115</v>
      </c>
      <c r="C107" s="18">
        <v>5</v>
      </c>
      <c r="D107" s="15">
        <v>3866.9</v>
      </c>
      <c r="E107" s="15">
        <v>3369.8</v>
      </c>
      <c r="F107" s="23">
        <f t="shared" si="11"/>
        <v>0.2156303013428342</v>
      </c>
      <c r="G107" s="17">
        <f t="shared" si="12"/>
        <v>9633.4993427924601</v>
      </c>
      <c r="H107" s="17">
        <f t="shared" si="13"/>
        <v>2119.3698554143411</v>
      </c>
      <c r="I107" s="17">
        <f t="shared" si="14"/>
        <v>963.3499342792461</v>
      </c>
      <c r="J107" s="17">
        <f t="shared" si="15"/>
        <v>180.37474707328082</v>
      </c>
      <c r="K107" s="17">
        <f t="shared" si="16"/>
        <v>12896.593879559328</v>
      </c>
      <c r="L107" s="17">
        <f t="shared" si="17"/>
        <v>0.27792706215054541</v>
      </c>
    </row>
    <row r="108" spans="1:12" x14ac:dyDescent="0.25">
      <c r="A108" s="5">
        <v>99</v>
      </c>
      <c r="B108" s="10" t="s">
        <v>116</v>
      </c>
      <c r="C108" s="18">
        <v>5</v>
      </c>
      <c r="D108" s="15">
        <v>2756.3</v>
      </c>
      <c r="E108" s="15">
        <v>2323.9</v>
      </c>
      <c r="F108" s="23">
        <f t="shared" si="11"/>
        <v>0.14870415374521112</v>
      </c>
      <c r="G108" s="17">
        <f t="shared" si="12"/>
        <v>6643.5067727210517</v>
      </c>
      <c r="H108" s="17">
        <f t="shared" si="13"/>
        <v>1461.5714899986315</v>
      </c>
      <c r="I108" s="17">
        <f t="shared" si="14"/>
        <v>664.35067727210526</v>
      </c>
      <c r="J108" s="17">
        <f t="shared" si="15"/>
        <v>124.3910246078691</v>
      </c>
      <c r="K108" s="17">
        <f t="shared" si="16"/>
        <v>8893.8199645996574</v>
      </c>
      <c r="L108" s="17">
        <f t="shared" si="17"/>
        <v>0.26889368490971161</v>
      </c>
    </row>
    <row r="109" spans="1:12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15">
        <v>3760.6</v>
      </c>
      <c r="F109" s="23">
        <f t="shared" si="11"/>
        <v>0.24063722215854422</v>
      </c>
      <c r="G109" s="17">
        <f t="shared" si="12"/>
        <v>10750.708537155122</v>
      </c>
      <c r="H109" s="17">
        <f t="shared" si="13"/>
        <v>2365.1558781741269</v>
      </c>
      <c r="I109" s="17">
        <f t="shared" si="14"/>
        <v>1075.0708537155122</v>
      </c>
      <c r="J109" s="17">
        <f t="shared" si="15"/>
        <v>201.29303633562225</v>
      </c>
      <c r="K109" s="17">
        <f t="shared" si="16"/>
        <v>14392.228305380382</v>
      </c>
      <c r="L109" s="17">
        <f t="shared" si="17"/>
        <v>0.27381848788422603</v>
      </c>
    </row>
    <row r="110" spans="1:12" x14ac:dyDescent="0.25">
      <c r="A110" s="5">
        <v>101</v>
      </c>
      <c r="B110" s="10" t="s">
        <v>118</v>
      </c>
      <c r="C110" s="18">
        <v>5</v>
      </c>
      <c r="D110" s="15">
        <v>4354.3</v>
      </c>
      <c r="E110" s="15">
        <v>1744.5</v>
      </c>
      <c r="F110" s="23">
        <f t="shared" si="11"/>
        <v>0.11162889806296346</v>
      </c>
      <c r="G110" s="17">
        <f t="shared" si="12"/>
        <v>4987.1326498609551</v>
      </c>
      <c r="H110" s="17">
        <f t="shared" si="13"/>
        <v>1097.16918296941</v>
      </c>
      <c r="I110" s="17">
        <f t="shared" si="14"/>
        <v>498.71326498609551</v>
      </c>
      <c r="J110" s="17">
        <f t="shared" si="15"/>
        <v>93.377573229668926</v>
      </c>
      <c r="K110" s="17">
        <f t="shared" si="16"/>
        <v>6676.3926710461292</v>
      </c>
      <c r="L110" s="17">
        <f t="shared" si="17"/>
        <v>0.1277739374688264</v>
      </c>
    </row>
    <row r="111" spans="1:12" x14ac:dyDescent="0.25">
      <c r="A111" s="5">
        <v>102</v>
      </c>
      <c r="B111" s="10" t="s">
        <v>119</v>
      </c>
      <c r="C111" s="18">
        <v>5</v>
      </c>
      <c r="D111" s="15">
        <v>2150.4</v>
      </c>
      <c r="E111" s="15">
        <v>2893.4</v>
      </c>
      <c r="F111" s="23">
        <f t="shared" si="11"/>
        <v>0.18514591783054082</v>
      </c>
      <c r="G111" s="17">
        <f t="shared" si="12"/>
        <v>8271.5790249972415</v>
      </c>
      <c r="H111" s="17">
        <f t="shared" si="13"/>
        <v>1819.7473854993932</v>
      </c>
      <c r="I111" s="17">
        <f t="shared" si="14"/>
        <v>827.15790249972417</v>
      </c>
      <c r="J111" s="17">
        <f t="shared" si="15"/>
        <v>154.8745602652474</v>
      </c>
      <c r="K111" s="17">
        <f t="shared" si="16"/>
        <v>11073.358873261606</v>
      </c>
      <c r="L111" s="17">
        <f t="shared" si="17"/>
        <v>0.42912012002656891</v>
      </c>
    </row>
    <row r="112" spans="1:12" x14ac:dyDescent="0.25">
      <c r="A112" s="5">
        <v>103</v>
      </c>
      <c r="B112" s="10" t="s">
        <v>120</v>
      </c>
      <c r="C112" s="18">
        <v>5</v>
      </c>
      <c r="D112" s="15">
        <v>2793.8</v>
      </c>
      <c r="E112" s="15">
        <v>3420.05</v>
      </c>
      <c r="F112" s="23">
        <f t="shared" si="11"/>
        <v>0.21884575111506918</v>
      </c>
      <c r="G112" s="17">
        <f t="shared" si="12"/>
        <v>9777.1527768168307</v>
      </c>
      <c r="H112" s="17">
        <f t="shared" si="13"/>
        <v>2150.9736108997026</v>
      </c>
      <c r="I112" s="17">
        <f t="shared" si="14"/>
        <v>977.71527768168312</v>
      </c>
      <c r="J112" s="17">
        <f t="shared" si="15"/>
        <v>183.06447080775538</v>
      </c>
      <c r="K112" s="17">
        <f t="shared" si="16"/>
        <v>13088.906136205973</v>
      </c>
      <c r="L112" s="17">
        <f t="shared" si="17"/>
        <v>0.39041526881565053</v>
      </c>
    </row>
    <row r="113" spans="1:12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15">
        <v>2641.06</v>
      </c>
      <c r="F113" s="23">
        <f t="shared" si="11"/>
        <v>0.16899892090465479</v>
      </c>
      <c r="G113" s="17">
        <f t="shared" si="12"/>
        <v>7550.1957903363573</v>
      </c>
      <c r="H113" s="17">
        <f t="shared" si="13"/>
        <v>1661.0430738739985</v>
      </c>
      <c r="I113" s="17">
        <f t="shared" si="14"/>
        <v>755.01957903363575</v>
      </c>
      <c r="J113" s="17">
        <f t="shared" si="15"/>
        <v>141.36759733674373</v>
      </c>
      <c r="K113" s="17">
        <f t="shared" si="16"/>
        <v>10107.626040580737</v>
      </c>
      <c r="L113" s="17">
        <f t="shared" si="17"/>
        <v>0.33628864536606967</v>
      </c>
    </row>
    <row r="114" spans="1:12" x14ac:dyDescent="0.25">
      <c r="A114" s="5">
        <v>105</v>
      </c>
      <c r="B114" s="10" t="s">
        <v>122</v>
      </c>
      <c r="C114" s="18">
        <v>4</v>
      </c>
      <c r="D114" s="15">
        <v>1516.1</v>
      </c>
      <c r="E114" s="15">
        <v>2898.86</v>
      </c>
      <c r="F114" s="23">
        <f t="shared" si="11"/>
        <v>0.18549529804459861</v>
      </c>
      <c r="G114" s="17">
        <f t="shared" si="12"/>
        <v>8287.1879354404864</v>
      </c>
      <c r="H114" s="17">
        <f t="shared" si="13"/>
        <v>1823.181345796907</v>
      </c>
      <c r="I114" s="17">
        <f t="shared" si="14"/>
        <v>828.71879354404871</v>
      </c>
      <c r="J114" s="17">
        <f t="shared" si="15"/>
        <v>155.16681681430674</v>
      </c>
      <c r="K114" s="17">
        <f t="shared" si="16"/>
        <v>11094.254891595749</v>
      </c>
      <c r="L114" s="17">
        <f t="shared" si="17"/>
        <v>0.60980228280872795</v>
      </c>
    </row>
    <row r="115" spans="1:12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15">
        <v>2683.64</v>
      </c>
      <c r="F115" s="23">
        <f t="shared" si="11"/>
        <v>0.17172357466190383</v>
      </c>
      <c r="G115" s="17">
        <f t="shared" si="12"/>
        <v>7671.9224215952154</v>
      </c>
      <c r="H115" s="17">
        <f t="shared" si="13"/>
        <v>1687.8229327509473</v>
      </c>
      <c r="I115" s="17">
        <f t="shared" si="14"/>
        <v>767.19224215952158</v>
      </c>
      <c r="J115" s="17">
        <f t="shared" si="15"/>
        <v>143.64677020468255</v>
      </c>
      <c r="K115" s="17">
        <f t="shared" si="16"/>
        <v>10270.584366710367</v>
      </c>
      <c r="L115" s="17">
        <f t="shared" si="17"/>
        <v>0.3462726182624094</v>
      </c>
    </row>
    <row r="116" spans="1:12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15">
        <v>0</v>
      </c>
      <c r="F116" s="23">
        <f t="shared" si="11"/>
        <v>0</v>
      </c>
      <c r="G116" s="17">
        <f t="shared" si="12"/>
        <v>0</v>
      </c>
      <c r="H116" s="17">
        <f t="shared" si="13"/>
        <v>0</v>
      </c>
      <c r="I116" s="17">
        <f t="shared" si="14"/>
        <v>0</v>
      </c>
      <c r="J116" s="17">
        <f t="shared" si="15"/>
        <v>0</v>
      </c>
      <c r="K116" s="17">
        <f t="shared" si="16"/>
        <v>0</v>
      </c>
      <c r="L116" s="17">
        <f t="shared" si="17"/>
        <v>0</v>
      </c>
    </row>
    <row r="117" spans="1:12" x14ac:dyDescent="0.25">
      <c r="A117" s="5">
        <v>108</v>
      </c>
      <c r="B117" s="10" t="s">
        <v>124</v>
      </c>
      <c r="C117" s="8">
        <v>1</v>
      </c>
      <c r="D117" s="15">
        <v>416.5</v>
      </c>
      <c r="E117" s="15">
        <v>0</v>
      </c>
      <c r="F117" s="23">
        <f t="shared" si="11"/>
        <v>0</v>
      </c>
      <c r="G117" s="17">
        <f t="shared" si="12"/>
        <v>0</v>
      </c>
      <c r="H117" s="17">
        <f t="shared" si="13"/>
        <v>0</v>
      </c>
      <c r="I117" s="17">
        <f t="shared" si="14"/>
        <v>0</v>
      </c>
      <c r="J117" s="17">
        <f t="shared" si="15"/>
        <v>0</v>
      </c>
      <c r="K117" s="17">
        <f t="shared" si="16"/>
        <v>0</v>
      </c>
      <c r="L117" s="17">
        <f t="shared" si="17"/>
        <v>0</v>
      </c>
    </row>
    <row r="118" spans="1:12" x14ac:dyDescent="0.25">
      <c r="A118" s="5">
        <v>109</v>
      </c>
      <c r="B118" s="10" t="s">
        <v>133</v>
      </c>
      <c r="C118" s="8">
        <v>1</v>
      </c>
      <c r="D118" s="15">
        <v>221.45</v>
      </c>
      <c r="E118" s="15">
        <v>0</v>
      </c>
      <c r="F118" s="23">
        <f t="shared" si="11"/>
        <v>0</v>
      </c>
      <c r="G118" s="17">
        <f t="shared" si="12"/>
        <v>0</v>
      </c>
      <c r="H118" s="17">
        <f t="shared" si="13"/>
        <v>0</v>
      </c>
      <c r="I118" s="17">
        <f t="shared" si="14"/>
        <v>0</v>
      </c>
      <c r="J118" s="17">
        <f t="shared" si="15"/>
        <v>0</v>
      </c>
      <c r="K118" s="17">
        <f t="shared" si="16"/>
        <v>0</v>
      </c>
      <c r="L118" s="17">
        <f t="shared" si="17"/>
        <v>0</v>
      </c>
    </row>
    <row r="119" spans="1:12" x14ac:dyDescent="0.25">
      <c r="A119" s="5">
        <v>110</v>
      </c>
      <c r="B119" s="10" t="s">
        <v>134</v>
      </c>
      <c r="C119" s="8">
        <v>1</v>
      </c>
      <c r="D119" s="15">
        <v>373.2</v>
      </c>
      <c r="E119" s="15">
        <v>0</v>
      </c>
      <c r="F119" s="23">
        <f t="shared" si="11"/>
        <v>0</v>
      </c>
      <c r="G119" s="17">
        <f t="shared" si="12"/>
        <v>0</v>
      </c>
      <c r="H119" s="17">
        <f t="shared" si="13"/>
        <v>0</v>
      </c>
      <c r="I119" s="17">
        <f t="shared" si="14"/>
        <v>0</v>
      </c>
      <c r="J119" s="17">
        <f t="shared" si="15"/>
        <v>0</v>
      </c>
      <c r="K119" s="17">
        <f t="shared" si="16"/>
        <v>0</v>
      </c>
      <c r="L119" s="17">
        <f t="shared" si="17"/>
        <v>0</v>
      </c>
    </row>
    <row r="120" spans="1:12" x14ac:dyDescent="0.25">
      <c r="A120" s="5">
        <v>111</v>
      </c>
      <c r="B120" s="10" t="s">
        <v>135</v>
      </c>
      <c r="C120" s="8">
        <v>1</v>
      </c>
      <c r="D120" s="15">
        <v>365.26</v>
      </c>
      <c r="E120" s="15">
        <v>0</v>
      </c>
      <c r="F120" s="23">
        <f t="shared" si="11"/>
        <v>0</v>
      </c>
      <c r="G120" s="17">
        <f t="shared" si="12"/>
        <v>0</v>
      </c>
      <c r="H120" s="17">
        <f t="shared" si="13"/>
        <v>0</v>
      </c>
      <c r="I120" s="17">
        <f t="shared" si="14"/>
        <v>0</v>
      </c>
      <c r="J120" s="17">
        <f t="shared" si="15"/>
        <v>0</v>
      </c>
      <c r="K120" s="17">
        <f t="shared" si="16"/>
        <v>0</v>
      </c>
      <c r="L120" s="17">
        <f t="shared" si="17"/>
        <v>0</v>
      </c>
    </row>
    <row r="121" spans="1:12" x14ac:dyDescent="0.25">
      <c r="A121" s="5">
        <v>112</v>
      </c>
      <c r="B121" s="10" t="s">
        <v>125</v>
      </c>
      <c r="C121" s="8">
        <v>1</v>
      </c>
      <c r="D121" s="15">
        <v>78.5</v>
      </c>
      <c r="E121" s="15">
        <v>0</v>
      </c>
      <c r="F121" s="23">
        <f t="shared" si="11"/>
        <v>0</v>
      </c>
      <c r="G121" s="17">
        <f t="shared" si="12"/>
        <v>0</v>
      </c>
      <c r="H121" s="17">
        <f t="shared" si="13"/>
        <v>0</v>
      </c>
      <c r="I121" s="17">
        <f t="shared" si="14"/>
        <v>0</v>
      </c>
      <c r="J121" s="17">
        <f t="shared" si="15"/>
        <v>0</v>
      </c>
      <c r="K121" s="17">
        <f t="shared" si="16"/>
        <v>0</v>
      </c>
      <c r="L121" s="17">
        <f t="shared" si="17"/>
        <v>0</v>
      </c>
    </row>
    <row r="122" spans="1:12" x14ac:dyDescent="0.25">
      <c r="A122" s="5">
        <v>113</v>
      </c>
      <c r="B122" s="10" t="s">
        <v>126</v>
      </c>
      <c r="C122" s="8">
        <v>1</v>
      </c>
      <c r="D122" s="15">
        <v>90</v>
      </c>
      <c r="E122" s="15">
        <v>0</v>
      </c>
      <c r="F122" s="23">
        <f t="shared" si="11"/>
        <v>0</v>
      </c>
      <c r="G122" s="17">
        <f t="shared" si="12"/>
        <v>0</v>
      </c>
      <c r="H122" s="17">
        <f t="shared" si="13"/>
        <v>0</v>
      </c>
      <c r="I122" s="17">
        <f t="shared" si="14"/>
        <v>0</v>
      </c>
      <c r="J122" s="17">
        <f t="shared" si="15"/>
        <v>0</v>
      </c>
      <c r="K122" s="17">
        <f t="shared" si="16"/>
        <v>0</v>
      </c>
      <c r="L122" s="17">
        <f t="shared" si="17"/>
        <v>0</v>
      </c>
    </row>
    <row r="123" spans="1:12" x14ac:dyDescent="0.25">
      <c r="A123" s="5">
        <v>114</v>
      </c>
      <c r="B123" s="10" t="s">
        <v>127</v>
      </c>
      <c r="C123" s="8">
        <v>1</v>
      </c>
      <c r="D123" s="15">
        <v>189.97</v>
      </c>
      <c r="E123" s="15">
        <v>0</v>
      </c>
      <c r="F123" s="23">
        <f t="shared" si="11"/>
        <v>0</v>
      </c>
      <c r="G123" s="17">
        <f t="shared" si="12"/>
        <v>0</v>
      </c>
      <c r="H123" s="17">
        <f t="shared" si="13"/>
        <v>0</v>
      </c>
      <c r="I123" s="17">
        <f t="shared" si="14"/>
        <v>0</v>
      </c>
      <c r="J123" s="17">
        <f t="shared" si="15"/>
        <v>0</v>
      </c>
      <c r="K123" s="17">
        <f t="shared" si="16"/>
        <v>0</v>
      </c>
      <c r="L123" s="17">
        <f t="shared" si="17"/>
        <v>0</v>
      </c>
    </row>
    <row r="124" spans="1:12" x14ac:dyDescent="0.25">
      <c r="A124" s="5">
        <v>115</v>
      </c>
      <c r="B124" s="10" t="s">
        <v>128</v>
      </c>
      <c r="C124" s="8">
        <v>1</v>
      </c>
      <c r="D124" s="15">
        <v>125.83</v>
      </c>
      <c r="E124" s="15">
        <v>0</v>
      </c>
      <c r="F124" s="23">
        <f t="shared" si="11"/>
        <v>0</v>
      </c>
      <c r="G124" s="17">
        <f t="shared" si="12"/>
        <v>0</v>
      </c>
      <c r="H124" s="17">
        <f t="shared" si="13"/>
        <v>0</v>
      </c>
      <c r="I124" s="17">
        <f t="shared" si="14"/>
        <v>0</v>
      </c>
      <c r="J124" s="17">
        <f t="shared" si="15"/>
        <v>0</v>
      </c>
      <c r="K124" s="17">
        <f t="shared" si="16"/>
        <v>0</v>
      </c>
      <c r="L124" s="17">
        <f t="shared" si="17"/>
        <v>0</v>
      </c>
    </row>
    <row r="125" spans="1:12" x14ac:dyDescent="0.25">
      <c r="A125" s="5">
        <v>116</v>
      </c>
      <c r="B125" s="10" t="s">
        <v>129</v>
      </c>
      <c r="C125" s="8">
        <v>1</v>
      </c>
      <c r="D125" s="15">
        <v>236.6</v>
      </c>
      <c r="E125" s="15">
        <v>0</v>
      </c>
      <c r="F125" s="23">
        <f t="shared" si="11"/>
        <v>0</v>
      </c>
      <c r="G125" s="17">
        <f t="shared" si="12"/>
        <v>0</v>
      </c>
      <c r="H125" s="17">
        <f t="shared" si="13"/>
        <v>0</v>
      </c>
      <c r="I125" s="17">
        <f t="shared" si="14"/>
        <v>0</v>
      </c>
      <c r="J125" s="17">
        <f t="shared" si="15"/>
        <v>0</v>
      </c>
      <c r="K125" s="17">
        <f t="shared" si="16"/>
        <v>0</v>
      </c>
      <c r="L125" s="17">
        <f t="shared" si="17"/>
        <v>0</v>
      </c>
    </row>
    <row r="126" spans="1:12" x14ac:dyDescent="0.25">
      <c r="A126" s="5">
        <v>117</v>
      </c>
      <c r="B126" s="10" t="s">
        <v>130</v>
      </c>
      <c r="C126" s="8">
        <v>1</v>
      </c>
      <c r="D126" s="15">
        <v>91.47</v>
      </c>
      <c r="E126" s="15">
        <v>0</v>
      </c>
      <c r="F126" s="23">
        <f t="shared" si="11"/>
        <v>0</v>
      </c>
      <c r="G126" s="17">
        <f t="shared" si="12"/>
        <v>0</v>
      </c>
      <c r="H126" s="17">
        <f t="shared" si="13"/>
        <v>0</v>
      </c>
      <c r="I126" s="17">
        <f t="shared" si="14"/>
        <v>0</v>
      </c>
      <c r="J126" s="17">
        <f t="shared" si="15"/>
        <v>0</v>
      </c>
      <c r="K126" s="17">
        <f t="shared" si="16"/>
        <v>0</v>
      </c>
      <c r="L126" s="17">
        <f t="shared" si="17"/>
        <v>0</v>
      </c>
    </row>
    <row r="127" spans="1:12" x14ac:dyDescent="0.25">
      <c r="A127" s="5">
        <v>118</v>
      </c>
      <c r="B127" s="10" t="s">
        <v>131</v>
      </c>
      <c r="C127" s="8">
        <v>1</v>
      </c>
      <c r="D127" s="15">
        <v>188.32</v>
      </c>
      <c r="E127" s="15">
        <v>0</v>
      </c>
      <c r="F127" s="23">
        <f t="shared" si="11"/>
        <v>0</v>
      </c>
      <c r="G127" s="17">
        <f t="shared" si="12"/>
        <v>0</v>
      </c>
      <c r="H127" s="17">
        <f t="shared" si="13"/>
        <v>0</v>
      </c>
      <c r="I127" s="17">
        <f t="shared" si="14"/>
        <v>0</v>
      </c>
      <c r="J127" s="17">
        <f t="shared" si="15"/>
        <v>0</v>
      </c>
      <c r="K127" s="17">
        <f t="shared" si="16"/>
        <v>0</v>
      </c>
      <c r="L127" s="17">
        <f t="shared" si="17"/>
        <v>0</v>
      </c>
    </row>
    <row r="128" spans="1:12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</row>
    <row r="129" spans="1:13" x14ac:dyDescent="0.25">
      <c r="A129" s="4"/>
      <c r="B129" s="9" t="s">
        <v>12</v>
      </c>
      <c r="C129" s="9"/>
      <c r="D129" s="16">
        <f t="shared" ref="D129:K129" si="18">SUM(D10:D128)</f>
        <v>95101.03</v>
      </c>
      <c r="E129" s="16">
        <f t="shared" si="18"/>
        <v>125021.39000000007</v>
      </c>
      <c r="F129" s="16">
        <f t="shared" si="18"/>
        <v>7.9999999999999991</v>
      </c>
      <c r="G129" s="16">
        <f t="shared" si="18"/>
        <v>357408.00000000006</v>
      </c>
      <c r="H129" s="16">
        <f t="shared" si="18"/>
        <v>78629.760000000009</v>
      </c>
      <c r="I129" s="16">
        <f t="shared" si="18"/>
        <v>35740.799999999996</v>
      </c>
      <c r="J129" s="16">
        <f t="shared" si="18"/>
        <v>6691.9999999999982</v>
      </c>
      <c r="K129" s="16">
        <f t="shared" si="18"/>
        <v>478470.55999999971</v>
      </c>
      <c r="L129" s="36">
        <f>K129/91894.95/12</f>
        <v>0.43389268579684348</v>
      </c>
    </row>
    <row r="130" spans="1:13" x14ac:dyDescent="0.25">
      <c r="L130" s="40"/>
      <c r="M130" s="41"/>
    </row>
    <row r="131" spans="1:13" x14ac:dyDescent="0.25">
      <c r="L131" s="40"/>
      <c r="M131" s="41"/>
    </row>
  </sheetData>
  <mergeCells count="2">
    <mergeCell ref="A5:L5"/>
    <mergeCell ref="A6:L6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29"/>
  <sheetViews>
    <sheetView topLeftCell="A4" zoomScaleNormal="100" workbookViewId="0">
      <pane xSplit="3" ySplit="6" topLeftCell="G100" activePane="bottomRight" state="frozen"/>
      <selection activeCell="F10" sqref="F10"/>
      <selection pane="topRight" activeCell="F10" sqref="F10"/>
      <selection pane="bottomLeft" activeCell="F10" sqref="F10"/>
      <selection pane="bottomRight" activeCell="L100" sqref="L100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1.7109375" style="12" customWidth="1"/>
    <col min="7" max="7" width="13" style="12" customWidth="1"/>
    <col min="8" max="8" width="9" style="12" customWidth="1"/>
    <col min="9" max="9" width="9.85546875" style="12" customWidth="1"/>
    <col min="10" max="10" width="10.5703125" style="12" customWidth="1"/>
    <col min="11" max="11" width="10.42578125" style="12" customWidth="1"/>
    <col min="12" max="12" width="11.7109375" style="12" customWidth="1"/>
    <col min="13" max="14" width="10.5703125" style="12" customWidth="1"/>
    <col min="15" max="15" width="9.28515625" style="12" customWidth="1"/>
    <col min="16" max="16" width="11.5703125" style="12" customWidth="1"/>
    <col min="17" max="18" width="10.42578125" style="12" customWidth="1"/>
  </cols>
  <sheetData>
    <row r="1" spans="1:21" ht="15.75" x14ac:dyDescent="0.25">
      <c r="N1" s="47"/>
      <c r="O1" s="48"/>
      <c r="P1" s="48"/>
      <c r="Q1" s="48"/>
      <c r="R1"/>
    </row>
    <row r="2" spans="1:21" ht="15.75" x14ac:dyDescent="0.25">
      <c r="N2" s="47"/>
      <c r="O2" s="48"/>
      <c r="P2" s="48"/>
      <c r="Q2" s="48"/>
      <c r="R2"/>
    </row>
    <row r="3" spans="1:21" ht="15.75" x14ac:dyDescent="0.25">
      <c r="N3" s="14"/>
      <c r="O3" s="14"/>
    </row>
    <row r="4" spans="1:21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4"/>
      <c r="N4" s="14"/>
      <c r="O4" s="14"/>
      <c r="P4" s="14"/>
      <c r="Q4" s="14"/>
      <c r="R4" s="14"/>
    </row>
    <row r="5" spans="1:21" s="13" customFormat="1" ht="18.75" x14ac:dyDescent="0.3">
      <c r="A5" s="45" t="s">
        <v>145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4"/>
      <c r="P5" s="14"/>
      <c r="Q5" s="14"/>
      <c r="R5" s="14"/>
    </row>
    <row r="6" spans="1:21" s="13" customFormat="1" ht="18.75" x14ac:dyDescent="0.3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14"/>
      <c r="P6" s="14"/>
      <c r="Q6" s="14"/>
      <c r="R6" s="14"/>
      <c r="T6" s="14"/>
    </row>
    <row r="7" spans="1:21" x14ac:dyDescent="0.25">
      <c r="A7" s="1" t="s">
        <v>0</v>
      </c>
      <c r="B7" s="6"/>
      <c r="C7" s="6"/>
      <c r="D7" s="6"/>
      <c r="E7" s="6"/>
      <c r="F7" s="6"/>
      <c r="G7" s="6"/>
      <c r="H7" s="6"/>
      <c r="I7" s="49" t="s">
        <v>156</v>
      </c>
      <c r="J7" s="49"/>
      <c r="K7" s="49"/>
      <c r="L7" s="49"/>
      <c r="M7" s="49"/>
      <c r="N7" s="49"/>
      <c r="O7" s="49"/>
      <c r="P7" s="6"/>
      <c r="Q7" s="6"/>
      <c r="R7" s="6"/>
    </row>
    <row r="8" spans="1:21" ht="102" x14ac:dyDescent="0.25">
      <c r="A8" s="2" t="s">
        <v>2</v>
      </c>
      <c r="B8" s="7" t="s">
        <v>16</v>
      </c>
      <c r="C8" s="2" t="s">
        <v>3</v>
      </c>
      <c r="D8" s="21" t="s">
        <v>146</v>
      </c>
      <c r="E8" s="21" t="s">
        <v>147</v>
      </c>
      <c r="F8" s="21" t="s">
        <v>148</v>
      </c>
      <c r="G8" s="20" t="s">
        <v>149</v>
      </c>
      <c r="H8" s="20" t="s">
        <v>150</v>
      </c>
      <c r="I8" s="22" t="s">
        <v>151</v>
      </c>
      <c r="J8" s="22" t="s">
        <v>139</v>
      </c>
      <c r="K8" s="22" t="s">
        <v>140</v>
      </c>
      <c r="L8" s="22" t="s">
        <v>141</v>
      </c>
      <c r="M8" s="22" t="s">
        <v>152</v>
      </c>
      <c r="N8" s="22" t="s">
        <v>153</v>
      </c>
      <c r="O8" s="22" t="s">
        <v>150</v>
      </c>
      <c r="P8" s="20" t="s">
        <v>154</v>
      </c>
      <c r="Q8" s="20" t="s">
        <v>155</v>
      </c>
      <c r="R8" s="20" t="s">
        <v>144</v>
      </c>
    </row>
    <row r="9" spans="1:21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  <c r="P9" s="8">
        <v>15</v>
      </c>
      <c r="Q9" s="8">
        <v>16</v>
      </c>
      <c r="R9" s="8">
        <v>16</v>
      </c>
    </row>
    <row r="10" spans="1:21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17">
        <v>209.5</v>
      </c>
      <c r="F10" s="17">
        <f t="shared" ref="F10:F70" si="0">D10/100*E10</f>
        <v>1276.29495</v>
      </c>
      <c r="G10" s="17">
        <f t="shared" ref="G10:G70" si="1">F10*1.68</f>
        <v>2144.1755159999998</v>
      </c>
      <c r="H10" s="17">
        <f t="shared" ref="H10:H70" si="2">G10/12/D10*100</f>
        <v>29.329999999999995</v>
      </c>
      <c r="I10" s="23">
        <f>2/92723.93*D10</f>
        <v>1.3140297224244056E-2</v>
      </c>
      <c r="J10" s="17">
        <f t="shared" ref="J10:J70" si="3">100158/2*I10</f>
        <v>658.05294469291812</v>
      </c>
      <c r="K10" s="17">
        <f t="shared" ref="K10:K70" si="4">J10*22%</f>
        <v>144.771647832442</v>
      </c>
      <c r="L10" s="17">
        <f t="shared" ref="L10:L70" si="5">J10*10%</f>
        <v>65.805294469291809</v>
      </c>
      <c r="M10" s="17">
        <f>1824/2*I10</f>
        <v>11.98395106851058</v>
      </c>
      <c r="N10" s="17">
        <f t="shared" ref="N10:N70" si="6">J10+K10+L10+M10</f>
        <v>880.61383806316246</v>
      </c>
      <c r="O10" s="17">
        <f t="shared" ref="O10:O70" si="7">N10/12/D10*100</f>
        <v>12.045844044789733</v>
      </c>
      <c r="P10" s="17">
        <f t="shared" ref="P10:P70" si="8">G10+N10</f>
        <v>3024.7893540631621</v>
      </c>
      <c r="Q10" s="17">
        <f t="shared" ref="Q10:Q70" si="9">P10/12/D10*100</f>
        <v>41.37584404478973</v>
      </c>
      <c r="R10" s="17">
        <f>P10/D10/12</f>
        <v>0.41375844044789728</v>
      </c>
      <c r="U10" s="14"/>
    </row>
    <row r="11" spans="1:21" ht="15.75" x14ac:dyDescent="0.25">
      <c r="A11" s="5">
        <v>2</v>
      </c>
      <c r="B11" s="10" t="s">
        <v>19</v>
      </c>
      <c r="C11" s="18">
        <v>2</v>
      </c>
      <c r="D11" s="15">
        <v>371.6</v>
      </c>
      <c r="E11" s="17">
        <v>209.5</v>
      </c>
      <c r="F11" s="17">
        <f t="shared" si="0"/>
        <v>778.50200000000007</v>
      </c>
      <c r="G11" s="17">
        <f t="shared" si="1"/>
        <v>1307.88336</v>
      </c>
      <c r="H11" s="17">
        <f t="shared" si="2"/>
        <v>29.330000000000002</v>
      </c>
      <c r="I11" s="23">
        <f t="shared" ref="I11:I74" si="10">2/92723.93*D11</f>
        <v>8.0151909005582497E-3</v>
      </c>
      <c r="J11" s="17">
        <f t="shared" si="3"/>
        <v>401.39274510905659</v>
      </c>
      <c r="K11" s="17">
        <f t="shared" si="4"/>
        <v>88.306403923992448</v>
      </c>
      <c r="L11" s="17">
        <f t="shared" si="5"/>
        <v>40.139274510905665</v>
      </c>
      <c r="M11" s="17">
        <f t="shared" ref="M11:M74" si="11">1824/2*I11</f>
        <v>7.3098541013091234</v>
      </c>
      <c r="N11" s="17">
        <f t="shared" si="6"/>
        <v>537.14827764526387</v>
      </c>
      <c r="O11" s="17">
        <f t="shared" si="7"/>
        <v>12.045844044789735</v>
      </c>
      <c r="P11" s="17">
        <f t="shared" si="8"/>
        <v>1845.0316376452638</v>
      </c>
      <c r="Q11" s="17">
        <f t="shared" si="9"/>
        <v>41.37584404478973</v>
      </c>
      <c r="R11" s="17">
        <f t="shared" ref="R11:R70" si="12">(H11+O11)/100</f>
        <v>0.41375844044789739</v>
      </c>
      <c r="U11" s="14"/>
    </row>
    <row r="12" spans="1:21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17">
        <v>209.5</v>
      </c>
      <c r="F12" s="17">
        <f t="shared" si="0"/>
        <v>1307.6990000000003</v>
      </c>
      <c r="G12" s="17">
        <f t="shared" si="1"/>
        <v>2196.9343200000003</v>
      </c>
      <c r="H12" s="17">
        <f t="shared" si="2"/>
        <v>29.330000000000002</v>
      </c>
      <c r="I12" s="23">
        <f t="shared" si="10"/>
        <v>1.3463622605297255E-2</v>
      </c>
      <c r="J12" s="17">
        <f t="shared" si="3"/>
        <v>674.24475645068117</v>
      </c>
      <c r="K12" s="17">
        <f t="shared" si="4"/>
        <v>148.33384641914986</v>
      </c>
      <c r="L12" s="17">
        <f t="shared" si="5"/>
        <v>67.424475645068114</v>
      </c>
      <c r="M12" s="17">
        <f t="shared" si="11"/>
        <v>12.278823816031096</v>
      </c>
      <c r="N12" s="17">
        <f t="shared" si="6"/>
        <v>902.28190233093028</v>
      </c>
      <c r="O12" s="17">
        <f t="shared" si="7"/>
        <v>12.045844044789733</v>
      </c>
      <c r="P12" s="17">
        <f t="shared" si="8"/>
        <v>3099.2162223309306</v>
      </c>
      <c r="Q12" s="17">
        <f t="shared" si="9"/>
        <v>41.375844044789737</v>
      </c>
      <c r="R12" s="17">
        <f t="shared" si="12"/>
        <v>0.41375844044789739</v>
      </c>
    </row>
    <row r="13" spans="1:21" x14ac:dyDescent="0.25">
      <c r="A13" s="5">
        <v>4</v>
      </c>
      <c r="B13" s="10" t="s">
        <v>21</v>
      </c>
      <c r="C13" s="18">
        <v>2</v>
      </c>
      <c r="D13" s="15">
        <v>650.1</v>
      </c>
      <c r="E13" s="17">
        <v>209.5</v>
      </c>
      <c r="F13" s="17">
        <f t="shared" si="0"/>
        <v>1361.9595000000002</v>
      </c>
      <c r="G13" s="17">
        <f t="shared" si="1"/>
        <v>2288.0919600000002</v>
      </c>
      <c r="H13" s="17">
        <f t="shared" si="2"/>
        <v>29.330000000000002</v>
      </c>
      <c r="I13" s="23">
        <f t="shared" si="10"/>
        <v>1.402227019497556E-2</v>
      </c>
      <c r="J13" s="17">
        <f t="shared" si="3"/>
        <v>702.22126909418103</v>
      </c>
      <c r="K13" s="17">
        <f t="shared" si="4"/>
        <v>154.48867920071982</v>
      </c>
      <c r="L13" s="17">
        <f t="shared" si="5"/>
        <v>70.222126909418108</v>
      </c>
      <c r="M13" s="17">
        <f t="shared" si="11"/>
        <v>12.78831041781771</v>
      </c>
      <c r="N13" s="17">
        <f t="shared" si="6"/>
        <v>939.72038562213663</v>
      </c>
      <c r="O13" s="17">
        <f t="shared" si="7"/>
        <v>12.045844044789732</v>
      </c>
      <c r="P13" s="17">
        <f t="shared" si="8"/>
        <v>3227.8123456221369</v>
      </c>
      <c r="Q13" s="17">
        <f t="shared" si="9"/>
        <v>41.37584404478973</v>
      </c>
      <c r="R13" s="17">
        <f t="shared" si="12"/>
        <v>0.41375844044789728</v>
      </c>
    </row>
    <row r="14" spans="1:21" ht="15.75" x14ac:dyDescent="0.25">
      <c r="A14" s="5">
        <v>5</v>
      </c>
      <c r="B14" s="10" t="s">
        <v>25</v>
      </c>
      <c r="C14" s="18">
        <v>3</v>
      </c>
      <c r="D14" s="15">
        <v>577.5</v>
      </c>
      <c r="E14" s="17">
        <v>209.5</v>
      </c>
      <c r="F14" s="17">
        <f t="shared" si="0"/>
        <v>1209.8625000000002</v>
      </c>
      <c r="G14" s="17">
        <f t="shared" si="1"/>
        <v>2032.5690000000002</v>
      </c>
      <c r="H14" s="17">
        <f t="shared" si="2"/>
        <v>29.330000000000002</v>
      </c>
      <c r="I14" s="23">
        <f t="shared" si="10"/>
        <v>1.245633139147575E-2</v>
      </c>
      <c r="J14" s="17">
        <f t="shared" si="3"/>
        <v>623.80061975371416</v>
      </c>
      <c r="K14" s="17">
        <f t="shared" si="4"/>
        <v>137.23613634581713</v>
      </c>
      <c r="L14" s="17">
        <f t="shared" si="5"/>
        <v>62.380061975371419</v>
      </c>
      <c r="M14" s="17">
        <f t="shared" si="11"/>
        <v>11.360174229025885</v>
      </c>
      <c r="N14" s="17">
        <f t="shared" si="6"/>
        <v>834.77699230392864</v>
      </c>
      <c r="O14" s="17">
        <f t="shared" si="7"/>
        <v>12.045844044789735</v>
      </c>
      <c r="P14" s="17">
        <f t="shared" si="8"/>
        <v>2867.3459923039291</v>
      </c>
      <c r="Q14" s="17">
        <f t="shared" si="9"/>
        <v>41.375844044789737</v>
      </c>
      <c r="R14" s="17">
        <f t="shared" si="12"/>
        <v>0.41375844044789739</v>
      </c>
      <c r="T14" s="14"/>
    </row>
    <row r="15" spans="1:21" x14ac:dyDescent="0.25">
      <c r="A15" s="5">
        <v>6</v>
      </c>
      <c r="B15" s="10" t="s">
        <v>26</v>
      </c>
      <c r="C15" s="18">
        <v>2</v>
      </c>
      <c r="D15" s="15">
        <v>362.36</v>
      </c>
      <c r="E15" s="17">
        <v>209.5</v>
      </c>
      <c r="F15" s="17">
        <f t="shared" si="0"/>
        <v>759.14420000000007</v>
      </c>
      <c r="G15" s="17">
        <f t="shared" si="1"/>
        <v>1275.3622560000001</v>
      </c>
      <c r="H15" s="17">
        <f t="shared" si="2"/>
        <v>29.330000000000002</v>
      </c>
      <c r="I15" s="23">
        <f t="shared" si="10"/>
        <v>7.8158895982946373E-3</v>
      </c>
      <c r="J15" s="17">
        <f t="shared" si="3"/>
        <v>391.41193519299713</v>
      </c>
      <c r="K15" s="17">
        <f t="shared" si="4"/>
        <v>86.110625742459376</v>
      </c>
      <c r="L15" s="17">
        <f t="shared" si="5"/>
        <v>39.141193519299719</v>
      </c>
      <c r="M15" s="17">
        <f t="shared" si="11"/>
        <v>7.1280913136447088</v>
      </c>
      <c r="N15" s="17">
        <f t="shared" si="6"/>
        <v>523.791845768401</v>
      </c>
      <c r="O15" s="17">
        <f t="shared" si="7"/>
        <v>12.045844044789735</v>
      </c>
      <c r="P15" s="17">
        <f t="shared" si="8"/>
        <v>1799.1541017684012</v>
      </c>
      <c r="Q15" s="17">
        <f t="shared" si="9"/>
        <v>41.37584404478973</v>
      </c>
      <c r="R15" s="17">
        <f t="shared" si="12"/>
        <v>0.41375844044789739</v>
      </c>
    </row>
    <row r="16" spans="1:21" x14ac:dyDescent="0.25">
      <c r="A16" s="5">
        <v>7</v>
      </c>
      <c r="B16" s="10" t="s">
        <v>27</v>
      </c>
      <c r="C16" s="18">
        <v>2</v>
      </c>
      <c r="D16" s="15">
        <v>620.86</v>
      </c>
      <c r="E16" s="17">
        <v>209.5</v>
      </c>
      <c r="F16" s="17">
        <f t="shared" si="0"/>
        <v>1300.7017000000001</v>
      </c>
      <c r="G16" s="17">
        <f t="shared" si="1"/>
        <v>2185.178856</v>
      </c>
      <c r="H16" s="17">
        <f t="shared" si="2"/>
        <v>29.330000000000002</v>
      </c>
      <c r="I16" s="23">
        <f t="shared" si="10"/>
        <v>1.339158079257426E-2</v>
      </c>
      <c r="J16" s="17">
        <f t="shared" si="3"/>
        <v>670.63697451132634</v>
      </c>
      <c r="K16" s="17">
        <f t="shared" si="4"/>
        <v>147.54013439249181</v>
      </c>
      <c r="L16" s="17">
        <f t="shared" si="5"/>
        <v>67.06369745113264</v>
      </c>
      <c r="M16" s="17">
        <f t="shared" si="11"/>
        <v>12.213121682827724</v>
      </c>
      <c r="N16" s="17">
        <f t="shared" si="6"/>
        <v>897.4539280377785</v>
      </c>
      <c r="O16" s="17">
        <f t="shared" si="7"/>
        <v>12.045844044789733</v>
      </c>
      <c r="P16" s="17">
        <f t="shared" si="8"/>
        <v>3082.6327840377785</v>
      </c>
      <c r="Q16" s="17">
        <f t="shared" si="9"/>
        <v>41.37584404478973</v>
      </c>
      <c r="R16" s="17">
        <f t="shared" si="12"/>
        <v>0.41375844044789739</v>
      </c>
    </row>
    <row r="17" spans="1:18" x14ac:dyDescent="0.25">
      <c r="A17" s="5">
        <v>8</v>
      </c>
      <c r="B17" s="10" t="s">
        <v>28</v>
      </c>
      <c r="C17" s="18">
        <v>2</v>
      </c>
      <c r="D17" s="15">
        <v>628.6</v>
      </c>
      <c r="E17" s="17">
        <v>209.5</v>
      </c>
      <c r="F17" s="17">
        <f t="shared" si="0"/>
        <v>1316.9170000000001</v>
      </c>
      <c r="G17" s="17">
        <f t="shared" si="1"/>
        <v>2212.42056</v>
      </c>
      <c r="H17" s="17">
        <f t="shared" si="2"/>
        <v>29.330000000000002</v>
      </c>
      <c r="I17" s="23">
        <f t="shared" si="10"/>
        <v>1.3558527987327545E-2</v>
      </c>
      <c r="J17" s="17">
        <f t="shared" si="3"/>
        <v>678.99752307737617</v>
      </c>
      <c r="K17" s="17">
        <f t="shared" si="4"/>
        <v>149.37945507702275</v>
      </c>
      <c r="L17" s="17">
        <f t="shared" si="5"/>
        <v>67.899752307737614</v>
      </c>
      <c r="M17" s="17">
        <f t="shared" si="11"/>
        <v>12.365377524442721</v>
      </c>
      <c r="N17" s="17">
        <f t="shared" si="6"/>
        <v>908.64210798657916</v>
      </c>
      <c r="O17" s="17">
        <f t="shared" si="7"/>
        <v>12.045844044789733</v>
      </c>
      <c r="P17" s="17">
        <f t="shared" si="8"/>
        <v>3121.0626679865791</v>
      </c>
      <c r="Q17" s="17">
        <f t="shared" si="9"/>
        <v>41.37584404478973</v>
      </c>
      <c r="R17" s="17">
        <f t="shared" si="12"/>
        <v>0.41375844044789739</v>
      </c>
    </row>
    <row r="18" spans="1:18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17">
        <v>209.5</v>
      </c>
      <c r="F18" s="17">
        <f t="shared" si="0"/>
        <v>1255.5334999999998</v>
      </c>
      <c r="G18" s="17">
        <f t="shared" si="1"/>
        <v>2109.2962799999996</v>
      </c>
      <c r="H18" s="17">
        <f t="shared" si="2"/>
        <v>29.329999999999995</v>
      </c>
      <c r="I18" s="23">
        <f t="shared" si="10"/>
        <v>1.2926544420625831E-2</v>
      </c>
      <c r="J18" s="17">
        <f t="shared" si="3"/>
        <v>647.34841804052098</v>
      </c>
      <c r="K18" s="17">
        <f t="shared" si="4"/>
        <v>142.41665196891461</v>
      </c>
      <c r="L18" s="17">
        <f t="shared" si="5"/>
        <v>64.734841804052095</v>
      </c>
      <c r="M18" s="17">
        <f t="shared" si="11"/>
        <v>11.789008511610758</v>
      </c>
      <c r="N18" s="17">
        <f t="shared" si="6"/>
        <v>866.28892032509839</v>
      </c>
      <c r="O18" s="17">
        <f t="shared" si="7"/>
        <v>12.045844044789733</v>
      </c>
      <c r="P18" s="17">
        <f t="shared" si="8"/>
        <v>2975.585200325098</v>
      </c>
      <c r="Q18" s="17">
        <f t="shared" si="9"/>
        <v>41.37584404478973</v>
      </c>
      <c r="R18" s="17">
        <f t="shared" si="12"/>
        <v>0.41375844044789728</v>
      </c>
    </row>
    <row r="19" spans="1:18" x14ac:dyDescent="0.25">
      <c r="A19" s="5">
        <v>10</v>
      </c>
      <c r="B19" s="10" t="s">
        <v>30</v>
      </c>
      <c r="C19" s="18">
        <v>2</v>
      </c>
      <c r="D19" s="15">
        <v>405</v>
      </c>
      <c r="E19" s="17">
        <v>209.5</v>
      </c>
      <c r="F19" s="17">
        <f t="shared" si="0"/>
        <v>848.47499999999991</v>
      </c>
      <c r="G19" s="17">
        <f t="shared" si="1"/>
        <v>1425.4379999999999</v>
      </c>
      <c r="H19" s="17">
        <f t="shared" si="2"/>
        <v>29.329999999999995</v>
      </c>
      <c r="I19" s="23">
        <f t="shared" si="10"/>
        <v>8.7356090277881885E-3</v>
      </c>
      <c r="J19" s="17">
        <f t="shared" si="3"/>
        <v>437.4705645026047</v>
      </c>
      <c r="K19" s="17">
        <f t="shared" si="4"/>
        <v>96.243524190573041</v>
      </c>
      <c r="L19" s="17">
        <f t="shared" si="5"/>
        <v>43.747056450260473</v>
      </c>
      <c r="M19" s="17">
        <f t="shared" si="11"/>
        <v>7.9668754333428282</v>
      </c>
      <c r="N19" s="17">
        <f t="shared" si="6"/>
        <v>585.42802057678102</v>
      </c>
      <c r="O19" s="17">
        <f t="shared" si="7"/>
        <v>12.045844044789733</v>
      </c>
      <c r="P19" s="17">
        <f t="shared" si="8"/>
        <v>2010.866020576781</v>
      </c>
      <c r="Q19" s="17">
        <f t="shared" si="9"/>
        <v>41.37584404478973</v>
      </c>
      <c r="R19" s="17">
        <f t="shared" si="12"/>
        <v>0.41375844044789728</v>
      </c>
    </row>
    <row r="20" spans="1:18" x14ac:dyDescent="0.25">
      <c r="A20" s="5">
        <v>11</v>
      </c>
      <c r="B20" s="10" t="s">
        <v>31</v>
      </c>
      <c r="C20" s="18">
        <v>2</v>
      </c>
      <c r="D20" s="15">
        <v>399.9</v>
      </c>
      <c r="E20" s="17">
        <v>209.5</v>
      </c>
      <c r="F20" s="17">
        <f t="shared" si="0"/>
        <v>837.79049999999995</v>
      </c>
      <c r="G20" s="17">
        <f t="shared" si="1"/>
        <v>1407.48804</v>
      </c>
      <c r="H20" s="17">
        <f t="shared" si="2"/>
        <v>29.330000000000002</v>
      </c>
      <c r="I20" s="23">
        <f t="shared" si="10"/>
        <v>8.6256050622530774E-3</v>
      </c>
      <c r="J20" s="17">
        <f t="shared" si="3"/>
        <v>431.96167591257188</v>
      </c>
      <c r="K20" s="17">
        <f t="shared" si="4"/>
        <v>95.031568700765817</v>
      </c>
      <c r="L20" s="17">
        <f t="shared" si="5"/>
        <v>43.196167591257193</v>
      </c>
      <c r="M20" s="17">
        <f t="shared" si="11"/>
        <v>7.8665518167748063</v>
      </c>
      <c r="N20" s="17">
        <f t="shared" si="6"/>
        <v>578.05596402136973</v>
      </c>
      <c r="O20" s="17">
        <f t="shared" si="7"/>
        <v>12.045844044789733</v>
      </c>
      <c r="P20" s="17">
        <f t="shared" si="8"/>
        <v>1985.5440040213698</v>
      </c>
      <c r="Q20" s="17">
        <f t="shared" si="9"/>
        <v>41.37584404478973</v>
      </c>
      <c r="R20" s="17">
        <f t="shared" si="12"/>
        <v>0.41375844044789739</v>
      </c>
    </row>
    <row r="21" spans="1:18" x14ac:dyDescent="0.25">
      <c r="A21" s="5">
        <v>12</v>
      </c>
      <c r="B21" s="10" t="s">
        <v>32</v>
      </c>
      <c r="C21" s="18">
        <v>3</v>
      </c>
      <c r="D21" s="15">
        <v>1115.2</v>
      </c>
      <c r="E21" s="17">
        <v>209.5</v>
      </c>
      <c r="F21" s="17">
        <f t="shared" si="0"/>
        <v>2336.3440000000001</v>
      </c>
      <c r="G21" s="17">
        <f t="shared" si="1"/>
        <v>3925.0579199999997</v>
      </c>
      <c r="H21" s="17">
        <f t="shared" si="2"/>
        <v>29.329999999999995</v>
      </c>
      <c r="I21" s="23">
        <f t="shared" si="10"/>
        <v>2.4054200463677504E-2</v>
      </c>
      <c r="J21" s="17">
        <f t="shared" si="3"/>
        <v>1204.6103050205056</v>
      </c>
      <c r="K21" s="17">
        <f t="shared" si="4"/>
        <v>265.01426710451125</v>
      </c>
      <c r="L21" s="17">
        <f t="shared" si="5"/>
        <v>120.46103050205056</v>
      </c>
      <c r="M21" s="17">
        <f t="shared" si="11"/>
        <v>21.937430822873882</v>
      </c>
      <c r="N21" s="17">
        <f t="shared" si="6"/>
        <v>1612.0230334499413</v>
      </c>
      <c r="O21" s="17">
        <f t="shared" si="7"/>
        <v>12.045844044789733</v>
      </c>
      <c r="P21" s="17">
        <f t="shared" si="8"/>
        <v>5537.0809534499413</v>
      </c>
      <c r="Q21" s="17">
        <f t="shared" si="9"/>
        <v>41.37584404478973</v>
      </c>
      <c r="R21" s="17">
        <f t="shared" si="12"/>
        <v>0.41375844044789728</v>
      </c>
    </row>
    <row r="22" spans="1:18" x14ac:dyDescent="0.25">
      <c r="A22" s="5">
        <v>13</v>
      </c>
      <c r="B22" s="10" t="s">
        <v>33</v>
      </c>
      <c r="C22" s="18">
        <v>3</v>
      </c>
      <c r="D22" s="15">
        <v>1100.31</v>
      </c>
      <c r="E22" s="17">
        <v>209.5</v>
      </c>
      <c r="F22" s="17">
        <f t="shared" si="0"/>
        <v>2305.1494499999999</v>
      </c>
      <c r="G22" s="17">
        <f t="shared" si="1"/>
        <v>3872.6510759999996</v>
      </c>
      <c r="H22" s="17">
        <f t="shared" si="2"/>
        <v>29.330000000000002</v>
      </c>
      <c r="I22" s="23">
        <f t="shared" si="10"/>
        <v>2.3733032023124993E-2</v>
      </c>
      <c r="J22" s="17">
        <f t="shared" si="3"/>
        <v>1188.5265106860766</v>
      </c>
      <c r="K22" s="17">
        <f t="shared" si="4"/>
        <v>261.47583235093686</v>
      </c>
      <c r="L22" s="17">
        <f t="shared" si="5"/>
        <v>118.85265106860766</v>
      </c>
      <c r="M22" s="17">
        <f t="shared" si="11"/>
        <v>21.644525205089995</v>
      </c>
      <c r="N22" s="17">
        <f t="shared" si="6"/>
        <v>1590.4995193107111</v>
      </c>
      <c r="O22" s="17">
        <f t="shared" si="7"/>
        <v>12.045844044789735</v>
      </c>
      <c r="P22" s="17">
        <f t="shared" si="8"/>
        <v>5463.1505953107107</v>
      </c>
      <c r="Q22" s="17">
        <f t="shared" si="9"/>
        <v>41.37584404478973</v>
      </c>
      <c r="R22" s="17">
        <f t="shared" si="12"/>
        <v>0.41375844044789739</v>
      </c>
    </row>
    <row r="23" spans="1:18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17">
        <v>209.5</v>
      </c>
      <c r="F23" s="17">
        <f t="shared" si="0"/>
        <v>2359.8080000000004</v>
      </c>
      <c r="G23" s="17">
        <f t="shared" si="1"/>
        <v>3964.4774400000006</v>
      </c>
      <c r="H23" s="17">
        <f t="shared" si="2"/>
        <v>29.330000000000002</v>
      </c>
      <c r="I23" s="23">
        <f t="shared" si="10"/>
        <v>2.4295777799754611E-2</v>
      </c>
      <c r="J23" s="17">
        <f t="shared" si="3"/>
        <v>1216.7082564339112</v>
      </c>
      <c r="K23" s="17">
        <f t="shared" si="4"/>
        <v>267.67581641546047</v>
      </c>
      <c r="L23" s="17">
        <f t="shared" si="5"/>
        <v>121.67082564339113</v>
      </c>
      <c r="M23" s="17">
        <f t="shared" si="11"/>
        <v>22.157749353376204</v>
      </c>
      <c r="N23" s="17">
        <f t="shared" si="6"/>
        <v>1628.2126478461389</v>
      </c>
      <c r="O23" s="17">
        <f t="shared" si="7"/>
        <v>12.045844044789735</v>
      </c>
      <c r="P23" s="17">
        <f t="shared" si="8"/>
        <v>5592.6900878461392</v>
      </c>
      <c r="Q23" s="17">
        <f t="shared" si="9"/>
        <v>41.37584404478973</v>
      </c>
      <c r="R23" s="17">
        <f t="shared" si="12"/>
        <v>0.41375844044789739</v>
      </c>
    </row>
    <row r="24" spans="1:18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17">
        <v>209.5</v>
      </c>
      <c r="F24" s="17">
        <f t="shared" si="0"/>
        <v>2608.0655000000002</v>
      </c>
      <c r="G24" s="17">
        <f t="shared" si="1"/>
        <v>4381.5500400000001</v>
      </c>
      <c r="H24" s="17">
        <f t="shared" si="2"/>
        <v>29.329999999999995</v>
      </c>
      <c r="I24" s="23">
        <f t="shared" si="10"/>
        <v>2.6851752293070411E-2</v>
      </c>
      <c r="J24" s="17">
        <f t="shared" si="3"/>
        <v>1344.7089030846732</v>
      </c>
      <c r="K24" s="17">
        <f t="shared" si="4"/>
        <v>295.83595867862812</v>
      </c>
      <c r="L24" s="17">
        <f t="shared" si="5"/>
        <v>134.47089030846732</v>
      </c>
      <c r="M24" s="17">
        <f t="shared" si="11"/>
        <v>24.488798091280216</v>
      </c>
      <c r="N24" s="17">
        <f t="shared" si="6"/>
        <v>1799.5045501630489</v>
      </c>
      <c r="O24" s="17">
        <f t="shared" si="7"/>
        <v>12.045844044789735</v>
      </c>
      <c r="P24" s="17">
        <f t="shared" si="8"/>
        <v>6181.0545901630485</v>
      </c>
      <c r="Q24" s="17">
        <f t="shared" si="9"/>
        <v>41.37584404478973</v>
      </c>
      <c r="R24" s="17">
        <f t="shared" si="12"/>
        <v>0.41375844044789728</v>
      </c>
    </row>
    <row r="25" spans="1:18" x14ac:dyDescent="0.25">
      <c r="A25" s="5">
        <v>16</v>
      </c>
      <c r="B25" s="10" t="s">
        <v>36</v>
      </c>
      <c r="C25" s="18">
        <v>2</v>
      </c>
      <c r="D25" s="15">
        <v>434.6</v>
      </c>
      <c r="E25" s="17">
        <v>209.5</v>
      </c>
      <c r="F25" s="17">
        <f t="shared" si="0"/>
        <v>910.48699999999997</v>
      </c>
      <c r="G25" s="17">
        <f t="shared" si="1"/>
        <v>1529.61816</v>
      </c>
      <c r="H25" s="17">
        <f t="shared" si="2"/>
        <v>29.330000000000002</v>
      </c>
      <c r="I25" s="23">
        <f t="shared" si="10"/>
        <v>9.3740634159919685E-3</v>
      </c>
      <c r="J25" s="17">
        <f t="shared" si="3"/>
        <v>469.44372180946181</v>
      </c>
      <c r="K25" s="17">
        <f t="shared" si="4"/>
        <v>103.2776187980816</v>
      </c>
      <c r="L25" s="17">
        <f t="shared" si="5"/>
        <v>46.944372180946182</v>
      </c>
      <c r="M25" s="17">
        <f t="shared" si="11"/>
        <v>8.5491458353846745</v>
      </c>
      <c r="N25" s="17">
        <f t="shared" si="6"/>
        <v>628.21485862387431</v>
      </c>
      <c r="O25" s="17">
        <f t="shared" si="7"/>
        <v>12.045844044789735</v>
      </c>
      <c r="P25" s="17">
        <f t="shared" si="8"/>
        <v>2157.8330186238745</v>
      </c>
      <c r="Q25" s="17">
        <f t="shared" si="9"/>
        <v>41.375844044789737</v>
      </c>
      <c r="R25" s="17">
        <f t="shared" si="12"/>
        <v>0.41375844044789739</v>
      </c>
    </row>
    <row r="26" spans="1:18" x14ac:dyDescent="0.25">
      <c r="A26" s="5">
        <v>17</v>
      </c>
      <c r="B26" s="10" t="s">
        <v>37</v>
      </c>
      <c r="C26" s="18">
        <v>2</v>
      </c>
      <c r="D26" s="15">
        <v>655.4</v>
      </c>
      <c r="E26" s="17">
        <v>209.5</v>
      </c>
      <c r="F26" s="17">
        <f t="shared" si="0"/>
        <v>1373.0629999999999</v>
      </c>
      <c r="G26" s="17">
        <f t="shared" si="1"/>
        <v>2306.7458399999996</v>
      </c>
      <c r="H26" s="17">
        <f t="shared" si="2"/>
        <v>29.329999999999995</v>
      </c>
      <c r="I26" s="23">
        <f t="shared" si="10"/>
        <v>1.4136588041512046E-2</v>
      </c>
      <c r="J26" s="17">
        <f t="shared" si="3"/>
        <v>707.94619253088172</v>
      </c>
      <c r="K26" s="17">
        <f t="shared" si="4"/>
        <v>155.74816235679398</v>
      </c>
      <c r="L26" s="17">
        <f t="shared" si="5"/>
        <v>70.794619253088172</v>
      </c>
      <c r="M26" s="17">
        <f t="shared" si="11"/>
        <v>12.892568293858986</v>
      </c>
      <c r="N26" s="17">
        <f t="shared" si="6"/>
        <v>947.38154243462282</v>
      </c>
      <c r="O26" s="17">
        <f t="shared" si="7"/>
        <v>12.045844044789733</v>
      </c>
      <c r="P26" s="17">
        <f t="shared" si="8"/>
        <v>3254.1273824346226</v>
      </c>
      <c r="Q26" s="17">
        <f t="shared" si="9"/>
        <v>41.37584404478973</v>
      </c>
      <c r="R26" s="17">
        <f t="shared" si="12"/>
        <v>0.41375844044789728</v>
      </c>
    </row>
    <row r="27" spans="1:18" x14ac:dyDescent="0.25">
      <c r="A27" s="5">
        <v>18</v>
      </c>
      <c r="B27" s="10" t="s">
        <v>38</v>
      </c>
      <c r="C27" s="18">
        <v>2</v>
      </c>
      <c r="D27" s="15">
        <v>441.2</v>
      </c>
      <c r="E27" s="17">
        <v>209.5</v>
      </c>
      <c r="F27" s="17">
        <f t="shared" si="0"/>
        <v>924.31399999999996</v>
      </c>
      <c r="G27" s="17">
        <f t="shared" si="1"/>
        <v>1552.8475199999998</v>
      </c>
      <c r="H27" s="17">
        <f t="shared" si="2"/>
        <v>29.329999999999995</v>
      </c>
      <c r="I27" s="23">
        <f t="shared" si="10"/>
        <v>9.5164214890374049E-3</v>
      </c>
      <c r="J27" s="17">
        <f t="shared" si="3"/>
        <v>476.5728717495042</v>
      </c>
      <c r="K27" s="17">
        <f t="shared" si="4"/>
        <v>104.84603178489093</v>
      </c>
      <c r="L27" s="17">
        <f t="shared" si="5"/>
        <v>47.657287174950426</v>
      </c>
      <c r="M27" s="17">
        <f t="shared" si="11"/>
        <v>8.6789763980021135</v>
      </c>
      <c r="N27" s="17">
        <f t="shared" si="6"/>
        <v>637.75516710734757</v>
      </c>
      <c r="O27" s="17">
        <f t="shared" si="7"/>
        <v>12.045844044789732</v>
      </c>
      <c r="P27" s="17">
        <f t="shared" si="8"/>
        <v>2190.6026871073473</v>
      </c>
      <c r="Q27" s="17">
        <f t="shared" si="9"/>
        <v>41.37584404478973</v>
      </c>
      <c r="R27" s="17">
        <f t="shared" si="12"/>
        <v>0.41375844044789728</v>
      </c>
    </row>
    <row r="28" spans="1:18" x14ac:dyDescent="0.25">
      <c r="A28" s="5">
        <v>19</v>
      </c>
      <c r="B28" s="10" t="s">
        <v>39</v>
      </c>
      <c r="C28" s="18">
        <v>2</v>
      </c>
      <c r="D28" s="15">
        <v>380.4</v>
      </c>
      <c r="E28" s="17">
        <v>209.5</v>
      </c>
      <c r="F28" s="17">
        <f t="shared" si="0"/>
        <v>796.93799999999999</v>
      </c>
      <c r="G28" s="17">
        <f t="shared" si="1"/>
        <v>1338.8558399999999</v>
      </c>
      <c r="H28" s="17">
        <f t="shared" si="2"/>
        <v>29.330000000000002</v>
      </c>
      <c r="I28" s="23">
        <f t="shared" si="10"/>
        <v>8.2050016646188322E-3</v>
      </c>
      <c r="J28" s="17">
        <f t="shared" si="3"/>
        <v>410.89827836244649</v>
      </c>
      <c r="K28" s="17">
        <f t="shared" si="4"/>
        <v>90.397621239738228</v>
      </c>
      <c r="L28" s="17">
        <f t="shared" si="5"/>
        <v>41.089827836244652</v>
      </c>
      <c r="M28" s="17">
        <f t="shared" si="11"/>
        <v>7.4829615181323748</v>
      </c>
      <c r="N28" s="17">
        <f t="shared" si="6"/>
        <v>549.86868895656175</v>
      </c>
      <c r="O28" s="17">
        <f t="shared" si="7"/>
        <v>12.045844044789733</v>
      </c>
      <c r="P28" s="17">
        <f t="shared" si="8"/>
        <v>1888.7245289565617</v>
      </c>
      <c r="Q28" s="17">
        <f t="shared" si="9"/>
        <v>41.375844044789737</v>
      </c>
      <c r="R28" s="17">
        <f t="shared" si="12"/>
        <v>0.41375844044789739</v>
      </c>
    </row>
    <row r="29" spans="1:18" x14ac:dyDescent="0.25">
      <c r="A29" s="5">
        <v>20</v>
      </c>
      <c r="B29" s="10" t="s">
        <v>40</v>
      </c>
      <c r="C29" s="18">
        <v>2</v>
      </c>
      <c r="D29" s="15">
        <v>379.1</v>
      </c>
      <c r="E29" s="17">
        <v>209.5</v>
      </c>
      <c r="F29" s="17">
        <f t="shared" si="0"/>
        <v>794.21450000000004</v>
      </c>
      <c r="G29" s="17">
        <f t="shared" si="1"/>
        <v>1334.28036</v>
      </c>
      <c r="H29" s="17">
        <f t="shared" si="2"/>
        <v>29.329999999999995</v>
      </c>
      <c r="I29" s="23">
        <f t="shared" si="10"/>
        <v>8.1769614381098834E-3</v>
      </c>
      <c r="J29" s="17">
        <f t="shared" si="3"/>
        <v>409.49405185910484</v>
      </c>
      <c r="K29" s="17">
        <f t="shared" si="4"/>
        <v>90.088691409003061</v>
      </c>
      <c r="L29" s="17">
        <f t="shared" si="5"/>
        <v>40.949405185910486</v>
      </c>
      <c r="M29" s="17">
        <f t="shared" si="11"/>
        <v>7.457388831556214</v>
      </c>
      <c r="N29" s="17">
        <f t="shared" si="6"/>
        <v>547.98953728557456</v>
      </c>
      <c r="O29" s="17">
        <f t="shared" si="7"/>
        <v>12.045844044789732</v>
      </c>
      <c r="P29" s="17">
        <f t="shared" si="8"/>
        <v>1882.2698972855746</v>
      </c>
      <c r="Q29" s="17">
        <f t="shared" si="9"/>
        <v>41.37584404478973</v>
      </c>
      <c r="R29" s="17">
        <f t="shared" si="12"/>
        <v>0.41375844044789728</v>
      </c>
    </row>
    <row r="30" spans="1:18" x14ac:dyDescent="0.25">
      <c r="A30" s="5">
        <v>21</v>
      </c>
      <c r="B30" s="10" t="s">
        <v>41</v>
      </c>
      <c r="C30" s="18">
        <v>2</v>
      </c>
      <c r="D30" s="15">
        <v>663.64</v>
      </c>
      <c r="E30" s="17">
        <v>209.5</v>
      </c>
      <c r="F30" s="17">
        <f t="shared" si="0"/>
        <v>1390.3258000000001</v>
      </c>
      <c r="G30" s="17">
        <f t="shared" si="1"/>
        <v>2335.7473439999999</v>
      </c>
      <c r="H30" s="17">
        <f t="shared" si="2"/>
        <v>29.330000000000002</v>
      </c>
      <c r="I30" s="23">
        <f t="shared" si="10"/>
        <v>1.4314319938768773E-2</v>
      </c>
      <c r="J30" s="17">
        <f t="shared" si="3"/>
        <v>716.84682821360138</v>
      </c>
      <c r="K30" s="17">
        <f t="shared" si="4"/>
        <v>157.70630220699232</v>
      </c>
      <c r="L30" s="17">
        <f t="shared" si="5"/>
        <v>71.684682821360141</v>
      </c>
      <c r="M30" s="17">
        <f t="shared" si="11"/>
        <v>13.054659784157121</v>
      </c>
      <c r="N30" s="17">
        <f t="shared" si="6"/>
        <v>959.292473026111</v>
      </c>
      <c r="O30" s="17">
        <f t="shared" si="7"/>
        <v>12.045844044789733</v>
      </c>
      <c r="P30" s="17">
        <f t="shared" si="8"/>
        <v>3295.039817026111</v>
      </c>
      <c r="Q30" s="17">
        <f t="shared" si="9"/>
        <v>41.37584404478973</v>
      </c>
      <c r="R30" s="17">
        <f t="shared" si="12"/>
        <v>0.41375844044789739</v>
      </c>
    </row>
    <row r="31" spans="1:18" x14ac:dyDescent="0.25">
      <c r="A31" s="5">
        <v>22</v>
      </c>
      <c r="B31" s="10" t="s">
        <v>42</v>
      </c>
      <c r="C31" s="18">
        <v>2</v>
      </c>
      <c r="D31" s="15">
        <v>360.9</v>
      </c>
      <c r="E31" s="17">
        <v>209.5</v>
      </c>
      <c r="F31" s="17">
        <f t="shared" si="0"/>
        <v>756.08550000000002</v>
      </c>
      <c r="G31" s="17">
        <f t="shared" si="1"/>
        <v>1270.2236399999999</v>
      </c>
      <c r="H31" s="17">
        <f t="shared" si="2"/>
        <v>29.330000000000002</v>
      </c>
      <c r="I31" s="23">
        <f t="shared" si="10"/>
        <v>7.784398266984586E-3</v>
      </c>
      <c r="J31" s="17">
        <f t="shared" si="3"/>
        <v>389.8348808123211</v>
      </c>
      <c r="K31" s="17">
        <f t="shared" si="4"/>
        <v>85.76367377871064</v>
      </c>
      <c r="L31" s="17">
        <f t="shared" si="5"/>
        <v>38.98348808123211</v>
      </c>
      <c r="M31" s="17">
        <f t="shared" si="11"/>
        <v>7.0993712194899423</v>
      </c>
      <c r="N31" s="17">
        <f t="shared" si="6"/>
        <v>521.68141389175389</v>
      </c>
      <c r="O31" s="17">
        <f t="shared" si="7"/>
        <v>12.045844044789737</v>
      </c>
      <c r="P31" s="17">
        <f t="shared" si="8"/>
        <v>1791.9050538917538</v>
      </c>
      <c r="Q31" s="17">
        <f t="shared" si="9"/>
        <v>41.375844044789737</v>
      </c>
      <c r="R31" s="17">
        <f t="shared" si="12"/>
        <v>0.41375844044789739</v>
      </c>
    </row>
    <row r="32" spans="1:18" x14ac:dyDescent="0.25">
      <c r="A32" s="5">
        <v>23</v>
      </c>
      <c r="B32" s="10" t="s">
        <v>43</v>
      </c>
      <c r="C32" s="18">
        <v>2</v>
      </c>
      <c r="D32" s="15">
        <v>378.5</v>
      </c>
      <c r="E32" s="17">
        <v>209.5</v>
      </c>
      <c r="F32" s="17">
        <f t="shared" si="0"/>
        <v>792.95749999999998</v>
      </c>
      <c r="G32" s="17">
        <f t="shared" si="1"/>
        <v>1332.1686</v>
      </c>
      <c r="H32" s="17">
        <f t="shared" si="2"/>
        <v>29.330000000000002</v>
      </c>
      <c r="I32" s="23">
        <f t="shared" si="10"/>
        <v>8.1640197951057519E-3</v>
      </c>
      <c r="J32" s="17">
        <f t="shared" si="3"/>
        <v>408.84594731910096</v>
      </c>
      <c r="K32" s="17">
        <f t="shared" si="4"/>
        <v>89.946108410202214</v>
      </c>
      <c r="L32" s="17">
        <f t="shared" si="5"/>
        <v>40.884594731910099</v>
      </c>
      <c r="M32" s="17">
        <f t="shared" si="11"/>
        <v>7.4455860531364459</v>
      </c>
      <c r="N32" s="17">
        <f t="shared" si="6"/>
        <v>547.12223651434977</v>
      </c>
      <c r="O32" s="17">
        <f t="shared" si="7"/>
        <v>12.045844044789735</v>
      </c>
      <c r="P32" s="17">
        <f t="shared" si="8"/>
        <v>1879.2908365143498</v>
      </c>
      <c r="Q32" s="17">
        <f t="shared" si="9"/>
        <v>41.37584404478973</v>
      </c>
      <c r="R32" s="17">
        <f t="shared" si="12"/>
        <v>0.41375844044789739</v>
      </c>
    </row>
    <row r="33" spans="1:18" x14ac:dyDescent="0.25">
      <c r="A33" s="5">
        <v>24</v>
      </c>
      <c r="B33" s="10" t="s">
        <v>44</v>
      </c>
      <c r="C33" s="18">
        <v>2</v>
      </c>
      <c r="D33" s="15">
        <v>379.35</v>
      </c>
      <c r="E33" s="17">
        <v>209.5</v>
      </c>
      <c r="F33" s="17">
        <f t="shared" si="0"/>
        <v>794.73825000000011</v>
      </c>
      <c r="G33" s="17">
        <f t="shared" si="1"/>
        <v>1335.1602600000001</v>
      </c>
      <c r="H33" s="17">
        <f t="shared" si="2"/>
        <v>29.330000000000002</v>
      </c>
      <c r="I33" s="23">
        <f t="shared" si="10"/>
        <v>8.1823537893616037E-3</v>
      </c>
      <c r="J33" s="17">
        <f t="shared" si="3"/>
        <v>409.76409541743976</v>
      </c>
      <c r="K33" s="17">
        <f t="shared" si="4"/>
        <v>90.148100991836742</v>
      </c>
      <c r="L33" s="17">
        <f t="shared" si="5"/>
        <v>40.976409541743976</v>
      </c>
      <c r="M33" s="17">
        <f t="shared" si="11"/>
        <v>7.4623066558977822</v>
      </c>
      <c r="N33" s="17">
        <f t="shared" si="6"/>
        <v>548.35091260691831</v>
      </c>
      <c r="O33" s="17">
        <f t="shared" si="7"/>
        <v>12.045844044789733</v>
      </c>
      <c r="P33" s="17">
        <f t="shared" si="8"/>
        <v>1883.5111726069185</v>
      </c>
      <c r="Q33" s="17">
        <f t="shared" si="9"/>
        <v>41.37584404478973</v>
      </c>
      <c r="R33" s="17">
        <f t="shared" si="12"/>
        <v>0.41375844044789739</v>
      </c>
    </row>
    <row r="34" spans="1:18" x14ac:dyDescent="0.25">
      <c r="A34" s="5">
        <v>25</v>
      </c>
      <c r="B34" s="10" t="s">
        <v>45</v>
      </c>
      <c r="C34" s="18">
        <v>2</v>
      </c>
      <c r="D34" s="15">
        <v>381.4</v>
      </c>
      <c r="E34" s="17">
        <v>209.5</v>
      </c>
      <c r="F34" s="17">
        <f t="shared" si="0"/>
        <v>799.0329999999999</v>
      </c>
      <c r="G34" s="17">
        <f t="shared" si="1"/>
        <v>1342.3754399999998</v>
      </c>
      <c r="H34" s="17">
        <f t="shared" si="2"/>
        <v>29.330000000000002</v>
      </c>
      <c r="I34" s="23">
        <f t="shared" si="10"/>
        <v>8.2265710696257169E-3</v>
      </c>
      <c r="J34" s="17">
        <f t="shared" si="3"/>
        <v>411.97845259578628</v>
      </c>
      <c r="K34" s="17">
        <f t="shared" si="4"/>
        <v>90.635259571072979</v>
      </c>
      <c r="L34" s="17">
        <f t="shared" si="5"/>
        <v>41.197845259578628</v>
      </c>
      <c r="M34" s="17">
        <f t="shared" si="11"/>
        <v>7.5026328154986537</v>
      </c>
      <c r="N34" s="17">
        <f t="shared" si="6"/>
        <v>551.31419024193656</v>
      </c>
      <c r="O34" s="17">
        <f t="shared" si="7"/>
        <v>12.045844044789735</v>
      </c>
      <c r="P34" s="17">
        <f t="shared" si="8"/>
        <v>1893.6896302419364</v>
      </c>
      <c r="Q34" s="17">
        <f t="shared" si="9"/>
        <v>41.37584404478973</v>
      </c>
      <c r="R34" s="17">
        <f t="shared" si="12"/>
        <v>0.41375844044789739</v>
      </c>
    </row>
    <row r="35" spans="1:18" x14ac:dyDescent="0.25">
      <c r="A35" s="5">
        <v>26</v>
      </c>
      <c r="B35" s="10" t="s">
        <v>46</v>
      </c>
      <c r="C35" s="18">
        <v>2</v>
      </c>
      <c r="D35" s="15">
        <v>1007.5</v>
      </c>
      <c r="E35" s="17">
        <v>209.5</v>
      </c>
      <c r="F35" s="17">
        <f t="shared" si="0"/>
        <v>2110.7124999999996</v>
      </c>
      <c r="G35" s="17">
        <f t="shared" si="1"/>
        <v>3545.9969999999994</v>
      </c>
      <c r="H35" s="17">
        <f t="shared" si="2"/>
        <v>29.329999999999995</v>
      </c>
      <c r="I35" s="23">
        <f t="shared" si="10"/>
        <v>2.173117554443605E-2</v>
      </c>
      <c r="J35" s="17">
        <f t="shared" si="3"/>
        <v>1088.2755400898129</v>
      </c>
      <c r="K35" s="17">
        <f t="shared" si="4"/>
        <v>239.42061881975886</v>
      </c>
      <c r="L35" s="17">
        <f t="shared" si="5"/>
        <v>108.82755400898129</v>
      </c>
      <c r="M35" s="17">
        <f t="shared" si="11"/>
        <v>19.818832096525679</v>
      </c>
      <c r="N35" s="17">
        <f t="shared" si="6"/>
        <v>1456.3425450150787</v>
      </c>
      <c r="O35" s="17">
        <f t="shared" si="7"/>
        <v>12.045844044789733</v>
      </c>
      <c r="P35" s="17">
        <f t="shared" si="8"/>
        <v>5002.3395450150783</v>
      </c>
      <c r="Q35" s="17">
        <f t="shared" si="9"/>
        <v>41.37584404478973</v>
      </c>
      <c r="R35" s="17">
        <f t="shared" si="12"/>
        <v>0.41375844044789728</v>
      </c>
    </row>
    <row r="36" spans="1:18" x14ac:dyDescent="0.25">
      <c r="A36" s="5">
        <v>27</v>
      </c>
      <c r="B36" s="10" t="s">
        <v>48</v>
      </c>
      <c r="C36" s="18">
        <v>2</v>
      </c>
      <c r="D36" s="15">
        <v>369.7</v>
      </c>
      <c r="E36" s="17">
        <v>209.5</v>
      </c>
      <c r="F36" s="17">
        <f t="shared" si="0"/>
        <v>774.52150000000006</v>
      </c>
      <c r="G36" s="17">
        <f t="shared" si="1"/>
        <v>1301.1961200000001</v>
      </c>
      <c r="H36" s="17">
        <f t="shared" si="2"/>
        <v>29.330000000000005</v>
      </c>
      <c r="I36" s="23">
        <f t="shared" si="10"/>
        <v>7.9742090310451694E-3</v>
      </c>
      <c r="J36" s="17">
        <f t="shared" si="3"/>
        <v>399.34041406571106</v>
      </c>
      <c r="K36" s="17">
        <f t="shared" si="4"/>
        <v>87.854891094456434</v>
      </c>
      <c r="L36" s="17">
        <f t="shared" si="5"/>
        <v>39.934041406571112</v>
      </c>
      <c r="M36" s="17">
        <f t="shared" si="11"/>
        <v>7.2724786363131946</v>
      </c>
      <c r="N36" s="17">
        <f t="shared" si="6"/>
        <v>534.40182520305177</v>
      </c>
      <c r="O36" s="17">
        <f t="shared" si="7"/>
        <v>12.045844044789735</v>
      </c>
      <c r="P36" s="17">
        <f t="shared" si="8"/>
        <v>1835.5979452030519</v>
      </c>
      <c r="Q36" s="17">
        <f t="shared" si="9"/>
        <v>41.375844044789737</v>
      </c>
      <c r="R36" s="17">
        <f t="shared" si="12"/>
        <v>0.41375844044789745</v>
      </c>
    </row>
    <row r="37" spans="1:18" x14ac:dyDescent="0.25">
      <c r="A37" s="5">
        <v>28</v>
      </c>
      <c r="B37" s="10" t="s">
        <v>49</v>
      </c>
      <c r="C37" s="18">
        <v>2</v>
      </c>
      <c r="D37" s="15">
        <v>626</v>
      </c>
      <c r="E37" s="17">
        <v>209.5</v>
      </c>
      <c r="F37" s="17">
        <f t="shared" si="0"/>
        <v>1311.47</v>
      </c>
      <c r="G37" s="17">
        <f t="shared" si="1"/>
        <v>2203.2696000000001</v>
      </c>
      <c r="H37" s="17">
        <f t="shared" si="2"/>
        <v>29.330000000000002</v>
      </c>
      <c r="I37" s="23">
        <f t="shared" si="10"/>
        <v>1.3502447534309646E-2</v>
      </c>
      <c r="J37" s="17">
        <f t="shared" si="3"/>
        <v>676.18907007069276</v>
      </c>
      <c r="K37" s="17">
        <f t="shared" si="4"/>
        <v>148.76159541555242</v>
      </c>
      <c r="L37" s="17">
        <f t="shared" si="5"/>
        <v>67.618907007069282</v>
      </c>
      <c r="M37" s="17">
        <f t="shared" si="11"/>
        <v>12.314232151290398</v>
      </c>
      <c r="N37" s="17">
        <f t="shared" si="6"/>
        <v>904.88380464460488</v>
      </c>
      <c r="O37" s="17">
        <f t="shared" si="7"/>
        <v>12.045844044789735</v>
      </c>
      <c r="P37" s="17">
        <f t="shared" si="8"/>
        <v>3108.153404644605</v>
      </c>
      <c r="Q37" s="17">
        <f t="shared" si="9"/>
        <v>41.375844044789737</v>
      </c>
      <c r="R37" s="17">
        <f t="shared" si="12"/>
        <v>0.41375844044789739</v>
      </c>
    </row>
    <row r="38" spans="1:18" x14ac:dyDescent="0.25">
      <c r="A38" s="5">
        <v>29</v>
      </c>
      <c r="B38" s="10" t="s">
        <v>50</v>
      </c>
      <c r="C38" s="18">
        <v>2</v>
      </c>
      <c r="D38" s="15">
        <v>827.18</v>
      </c>
      <c r="E38" s="17">
        <v>209.5</v>
      </c>
      <c r="F38" s="17">
        <f t="shared" si="0"/>
        <v>1732.9420999999998</v>
      </c>
      <c r="G38" s="17">
        <f t="shared" si="1"/>
        <v>2911.3427279999996</v>
      </c>
      <c r="H38" s="17">
        <f t="shared" si="2"/>
        <v>29.330000000000002</v>
      </c>
      <c r="I38" s="23">
        <f t="shared" si="10"/>
        <v>1.7841780433594651E-2</v>
      </c>
      <c r="J38" s="17">
        <f t="shared" si="3"/>
        <v>893.49852233398656</v>
      </c>
      <c r="K38" s="17">
        <f t="shared" si="4"/>
        <v>196.56967491347703</v>
      </c>
      <c r="L38" s="17">
        <f t="shared" si="5"/>
        <v>89.349852233398664</v>
      </c>
      <c r="M38" s="17">
        <f t="shared" si="11"/>
        <v>16.27170375543832</v>
      </c>
      <c r="N38" s="17">
        <f t="shared" si="6"/>
        <v>1195.6897532363005</v>
      </c>
      <c r="O38" s="17">
        <f t="shared" si="7"/>
        <v>12.045844044789733</v>
      </c>
      <c r="P38" s="17">
        <f t="shared" si="8"/>
        <v>4107.0324812362996</v>
      </c>
      <c r="Q38" s="17">
        <f t="shared" si="9"/>
        <v>41.37584404478973</v>
      </c>
      <c r="R38" s="17">
        <f t="shared" si="12"/>
        <v>0.41375844044789739</v>
      </c>
    </row>
    <row r="39" spans="1:18" x14ac:dyDescent="0.25">
      <c r="A39" s="5">
        <v>30</v>
      </c>
      <c r="B39" s="10" t="s">
        <v>51</v>
      </c>
      <c r="C39" s="18">
        <v>3</v>
      </c>
      <c r="D39" s="15">
        <v>1486.6</v>
      </c>
      <c r="E39" s="17">
        <v>209.5</v>
      </c>
      <c r="F39" s="17">
        <f t="shared" si="0"/>
        <v>3114.4270000000001</v>
      </c>
      <c r="G39" s="17">
        <f t="shared" si="1"/>
        <v>5232.2373600000001</v>
      </c>
      <c r="H39" s="17">
        <f t="shared" si="2"/>
        <v>29.330000000000005</v>
      </c>
      <c r="I39" s="23">
        <f t="shared" si="10"/>
        <v>3.2065077483234374E-2</v>
      </c>
      <c r="J39" s="17">
        <f t="shared" si="3"/>
        <v>1605.7870152828941</v>
      </c>
      <c r="K39" s="17">
        <f t="shared" si="4"/>
        <v>353.27314336223668</v>
      </c>
      <c r="L39" s="17">
        <f t="shared" si="5"/>
        <v>160.57870152828943</v>
      </c>
      <c r="M39" s="17">
        <f t="shared" si="11"/>
        <v>29.243350664709748</v>
      </c>
      <c r="N39" s="17">
        <f t="shared" si="6"/>
        <v>2148.88221083813</v>
      </c>
      <c r="O39" s="17">
        <f t="shared" si="7"/>
        <v>12.045844044789735</v>
      </c>
      <c r="P39" s="17">
        <f t="shared" si="8"/>
        <v>7381.1195708381301</v>
      </c>
      <c r="Q39" s="17">
        <f t="shared" si="9"/>
        <v>41.37584404478973</v>
      </c>
      <c r="R39" s="17">
        <f t="shared" si="12"/>
        <v>0.41375844044789745</v>
      </c>
    </row>
    <row r="40" spans="1:18" x14ac:dyDescent="0.25">
      <c r="A40" s="5">
        <v>31</v>
      </c>
      <c r="B40" s="10" t="s">
        <v>52</v>
      </c>
      <c r="C40" s="18">
        <v>2</v>
      </c>
      <c r="D40" s="15">
        <v>391</v>
      </c>
      <c r="E40" s="17">
        <v>209.5</v>
      </c>
      <c r="F40" s="17">
        <f t="shared" si="0"/>
        <v>819.14499999999998</v>
      </c>
      <c r="G40" s="17">
        <f t="shared" si="1"/>
        <v>1376.1635999999999</v>
      </c>
      <c r="H40" s="17">
        <f t="shared" si="2"/>
        <v>29.329999999999995</v>
      </c>
      <c r="I40" s="23">
        <f t="shared" si="10"/>
        <v>8.4336373576918075E-3</v>
      </c>
      <c r="J40" s="17">
        <f t="shared" si="3"/>
        <v>422.34812523584804</v>
      </c>
      <c r="K40" s="17">
        <f t="shared" si="4"/>
        <v>92.916587551886565</v>
      </c>
      <c r="L40" s="17">
        <f t="shared" si="5"/>
        <v>42.234812523584807</v>
      </c>
      <c r="M40" s="17">
        <f t="shared" si="11"/>
        <v>7.6914772702149286</v>
      </c>
      <c r="N40" s="17">
        <f t="shared" si="6"/>
        <v>565.19100258153435</v>
      </c>
      <c r="O40" s="17">
        <f t="shared" si="7"/>
        <v>12.045844044789735</v>
      </c>
      <c r="P40" s="17">
        <f t="shared" si="8"/>
        <v>1941.3546025815342</v>
      </c>
      <c r="Q40" s="17">
        <f t="shared" si="9"/>
        <v>41.37584404478973</v>
      </c>
      <c r="R40" s="17">
        <f t="shared" si="12"/>
        <v>0.41375844044789728</v>
      </c>
    </row>
    <row r="41" spans="1:18" x14ac:dyDescent="0.25">
      <c r="A41" s="5">
        <v>32</v>
      </c>
      <c r="B41" s="10" t="s">
        <v>53</v>
      </c>
      <c r="C41" s="18">
        <v>2</v>
      </c>
      <c r="D41" s="15">
        <v>376.8</v>
      </c>
      <c r="E41" s="17">
        <v>209.5</v>
      </c>
      <c r="F41" s="17">
        <f t="shared" si="0"/>
        <v>789.39600000000007</v>
      </c>
      <c r="G41" s="17">
        <f t="shared" si="1"/>
        <v>1326.1852800000001</v>
      </c>
      <c r="H41" s="17">
        <f t="shared" si="2"/>
        <v>29.330000000000002</v>
      </c>
      <c r="I41" s="23">
        <f t="shared" si="10"/>
        <v>8.1273518065940482E-3</v>
      </c>
      <c r="J41" s="17">
        <f t="shared" si="3"/>
        <v>407.00965112242335</v>
      </c>
      <c r="K41" s="17">
        <f t="shared" si="4"/>
        <v>89.542123246933144</v>
      </c>
      <c r="L41" s="17">
        <f t="shared" si="5"/>
        <v>40.700965112242336</v>
      </c>
      <c r="M41" s="17">
        <f t="shared" si="11"/>
        <v>7.4121448476137717</v>
      </c>
      <c r="N41" s="17">
        <f t="shared" si="6"/>
        <v>544.66488432921255</v>
      </c>
      <c r="O41" s="17">
        <f t="shared" si="7"/>
        <v>12.045844044789733</v>
      </c>
      <c r="P41" s="17">
        <f t="shared" si="8"/>
        <v>1870.8501643292127</v>
      </c>
      <c r="Q41" s="17">
        <f t="shared" si="9"/>
        <v>41.37584404478973</v>
      </c>
      <c r="R41" s="17">
        <f t="shared" si="12"/>
        <v>0.41375844044789739</v>
      </c>
    </row>
    <row r="42" spans="1:18" x14ac:dyDescent="0.25">
      <c r="A42" s="5">
        <v>33</v>
      </c>
      <c r="B42" s="10" t="s">
        <v>54</v>
      </c>
      <c r="C42" s="18">
        <v>2</v>
      </c>
      <c r="D42" s="15">
        <v>643.5</v>
      </c>
      <c r="E42" s="17">
        <v>209.5</v>
      </c>
      <c r="F42" s="17">
        <f t="shared" si="0"/>
        <v>1348.1324999999999</v>
      </c>
      <c r="G42" s="17">
        <f t="shared" si="1"/>
        <v>2264.8625999999999</v>
      </c>
      <c r="H42" s="17">
        <f t="shared" si="2"/>
        <v>29.330000000000002</v>
      </c>
      <c r="I42" s="23">
        <f t="shared" si="10"/>
        <v>1.3879912121930122E-2</v>
      </c>
      <c r="J42" s="17">
        <f t="shared" si="3"/>
        <v>695.09211915413857</v>
      </c>
      <c r="K42" s="17">
        <f t="shared" si="4"/>
        <v>152.92026621391048</v>
      </c>
      <c r="L42" s="17">
        <f t="shared" si="5"/>
        <v>69.509211915413857</v>
      </c>
      <c r="M42" s="17">
        <f t="shared" si="11"/>
        <v>12.658479855200271</v>
      </c>
      <c r="N42" s="17">
        <f t="shared" si="6"/>
        <v>930.18007713866325</v>
      </c>
      <c r="O42" s="17">
        <f t="shared" si="7"/>
        <v>12.045844044789735</v>
      </c>
      <c r="P42" s="17">
        <f t="shared" si="8"/>
        <v>3195.0426771386633</v>
      </c>
      <c r="Q42" s="17">
        <f t="shared" si="9"/>
        <v>41.37584404478973</v>
      </c>
      <c r="R42" s="17">
        <f t="shared" si="12"/>
        <v>0.41375844044789739</v>
      </c>
    </row>
    <row r="43" spans="1:18" x14ac:dyDescent="0.25">
      <c r="A43" s="5">
        <v>34</v>
      </c>
      <c r="B43" s="10" t="s">
        <v>55</v>
      </c>
      <c r="C43" s="18">
        <v>2</v>
      </c>
      <c r="D43" s="15">
        <v>380.1</v>
      </c>
      <c r="E43" s="17">
        <v>209.5</v>
      </c>
      <c r="F43" s="17">
        <f t="shared" si="0"/>
        <v>796.30950000000007</v>
      </c>
      <c r="G43" s="17">
        <f t="shared" si="1"/>
        <v>1337.7999600000001</v>
      </c>
      <c r="H43" s="17">
        <f t="shared" si="2"/>
        <v>29.330000000000002</v>
      </c>
      <c r="I43" s="23">
        <f t="shared" si="10"/>
        <v>8.1985308431167681E-3</v>
      </c>
      <c r="J43" s="17">
        <f t="shared" si="3"/>
        <v>410.57422609244463</v>
      </c>
      <c r="K43" s="17">
        <f t="shared" si="4"/>
        <v>90.326329740337826</v>
      </c>
      <c r="L43" s="17">
        <f t="shared" si="5"/>
        <v>41.057422609244469</v>
      </c>
      <c r="M43" s="17">
        <f t="shared" si="11"/>
        <v>7.4770601289224929</v>
      </c>
      <c r="N43" s="17">
        <f t="shared" si="6"/>
        <v>549.43503857094947</v>
      </c>
      <c r="O43" s="17">
        <f t="shared" si="7"/>
        <v>12.045844044789735</v>
      </c>
      <c r="P43" s="17">
        <f t="shared" si="8"/>
        <v>1887.2349985709495</v>
      </c>
      <c r="Q43" s="17">
        <f t="shared" si="9"/>
        <v>41.37584404478973</v>
      </c>
      <c r="R43" s="17">
        <f t="shared" si="12"/>
        <v>0.41375844044789739</v>
      </c>
    </row>
    <row r="44" spans="1:18" x14ac:dyDescent="0.25">
      <c r="A44" s="5">
        <v>35</v>
      </c>
      <c r="B44" s="10" t="s">
        <v>56</v>
      </c>
      <c r="C44" s="18">
        <v>3</v>
      </c>
      <c r="D44" s="15">
        <v>1768.3</v>
      </c>
      <c r="E44" s="17">
        <v>209.5</v>
      </c>
      <c r="F44" s="17">
        <f t="shared" si="0"/>
        <v>3704.5884999999998</v>
      </c>
      <c r="G44" s="17">
        <f t="shared" si="1"/>
        <v>6223.7086799999997</v>
      </c>
      <c r="H44" s="17">
        <f t="shared" si="2"/>
        <v>29.330000000000002</v>
      </c>
      <c r="I44" s="23">
        <f t="shared" si="10"/>
        <v>3.8141178873673715E-2</v>
      </c>
      <c r="J44" s="17">
        <f t="shared" si="3"/>
        <v>1910.0720968147059</v>
      </c>
      <c r="K44" s="17">
        <f t="shared" si="4"/>
        <v>420.21586129923531</v>
      </c>
      <c r="L44" s="17">
        <f t="shared" si="5"/>
        <v>191.00720968147061</v>
      </c>
      <c r="M44" s="17">
        <f t="shared" si="11"/>
        <v>34.78475513279043</v>
      </c>
      <c r="N44" s="17">
        <f t="shared" si="6"/>
        <v>2556.0799229282024</v>
      </c>
      <c r="O44" s="17">
        <f t="shared" si="7"/>
        <v>12.045844044789735</v>
      </c>
      <c r="P44" s="17">
        <f t="shared" si="8"/>
        <v>8779.7886029282017</v>
      </c>
      <c r="Q44" s="17">
        <f t="shared" si="9"/>
        <v>41.37584404478973</v>
      </c>
      <c r="R44" s="17">
        <f t="shared" si="12"/>
        <v>0.41375844044789739</v>
      </c>
    </row>
    <row r="45" spans="1:18" x14ac:dyDescent="0.25">
      <c r="A45" s="5">
        <v>36</v>
      </c>
      <c r="B45" s="10" t="s">
        <v>57</v>
      </c>
      <c r="C45" s="18">
        <v>2</v>
      </c>
      <c r="D45" s="15">
        <v>638</v>
      </c>
      <c r="E45" s="17">
        <v>209.5</v>
      </c>
      <c r="F45" s="17">
        <f t="shared" si="0"/>
        <v>1336.61</v>
      </c>
      <c r="G45" s="17">
        <f t="shared" si="1"/>
        <v>2245.5047999999997</v>
      </c>
      <c r="H45" s="17">
        <f t="shared" si="2"/>
        <v>29.329999999999995</v>
      </c>
      <c r="I45" s="23">
        <f t="shared" si="10"/>
        <v>1.3761280394392257E-2</v>
      </c>
      <c r="J45" s="17">
        <f t="shared" si="3"/>
        <v>689.1511608707699</v>
      </c>
      <c r="K45" s="17">
        <f t="shared" si="4"/>
        <v>151.61325539156937</v>
      </c>
      <c r="L45" s="17">
        <f t="shared" si="5"/>
        <v>68.915116087076996</v>
      </c>
      <c r="M45" s="17">
        <f t="shared" si="11"/>
        <v>12.550287719685739</v>
      </c>
      <c r="N45" s="17">
        <f t="shared" si="6"/>
        <v>922.22982006910195</v>
      </c>
      <c r="O45" s="17">
        <f t="shared" si="7"/>
        <v>12.045844044789733</v>
      </c>
      <c r="P45" s="17">
        <f t="shared" si="8"/>
        <v>3167.7346200691018</v>
      </c>
      <c r="Q45" s="17">
        <f t="shared" si="9"/>
        <v>41.37584404478973</v>
      </c>
      <c r="R45" s="17">
        <f t="shared" si="12"/>
        <v>0.41375844044789728</v>
      </c>
    </row>
    <row r="46" spans="1:18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17">
        <v>209.5</v>
      </c>
      <c r="F46" s="17">
        <f t="shared" si="0"/>
        <v>1297.4334999999999</v>
      </c>
      <c r="G46" s="17">
        <f t="shared" si="1"/>
        <v>2179.6882799999998</v>
      </c>
      <c r="H46" s="17">
        <f t="shared" si="2"/>
        <v>29.330000000000002</v>
      </c>
      <c r="I46" s="23">
        <f t="shared" si="10"/>
        <v>1.3357932520763519E-2</v>
      </c>
      <c r="J46" s="17">
        <f t="shared" si="3"/>
        <v>668.95190270731621</v>
      </c>
      <c r="K46" s="17">
        <f t="shared" si="4"/>
        <v>147.16941859560956</v>
      </c>
      <c r="L46" s="17">
        <f t="shared" si="5"/>
        <v>66.895190270731618</v>
      </c>
      <c r="M46" s="17">
        <f t="shared" si="11"/>
        <v>12.18243445893633</v>
      </c>
      <c r="N46" s="17">
        <f t="shared" si="6"/>
        <v>895.19894603259365</v>
      </c>
      <c r="O46" s="17">
        <f t="shared" si="7"/>
        <v>12.045844044789732</v>
      </c>
      <c r="P46" s="17">
        <f t="shared" si="8"/>
        <v>3074.8872260325934</v>
      </c>
      <c r="Q46" s="17">
        <f t="shared" si="9"/>
        <v>41.37584404478973</v>
      </c>
      <c r="R46" s="17">
        <f t="shared" si="12"/>
        <v>0.41375844044789728</v>
      </c>
    </row>
    <row r="47" spans="1:18" x14ac:dyDescent="0.25">
      <c r="A47" s="5">
        <v>38</v>
      </c>
      <c r="B47" s="10" t="s">
        <v>59</v>
      </c>
      <c r="C47" s="18">
        <v>2</v>
      </c>
      <c r="D47" s="15">
        <v>610.76</v>
      </c>
      <c r="E47" s="17">
        <v>209.5</v>
      </c>
      <c r="F47" s="17">
        <f t="shared" si="0"/>
        <v>1279.5421999999999</v>
      </c>
      <c r="G47" s="17">
        <f t="shared" si="1"/>
        <v>2149.6308959999997</v>
      </c>
      <c r="H47" s="17">
        <f t="shared" si="2"/>
        <v>29.329999999999995</v>
      </c>
      <c r="I47" s="23">
        <f t="shared" si="10"/>
        <v>1.3173729802004727E-2</v>
      </c>
      <c r="J47" s="17">
        <f t="shared" si="3"/>
        <v>659.72721475459468</v>
      </c>
      <c r="K47" s="17">
        <f t="shared" si="4"/>
        <v>145.13998724601083</v>
      </c>
      <c r="L47" s="17">
        <f t="shared" si="5"/>
        <v>65.972721475459466</v>
      </c>
      <c r="M47" s="17">
        <f t="shared" si="11"/>
        <v>12.014441579428311</v>
      </c>
      <c r="N47" s="17">
        <f t="shared" si="6"/>
        <v>882.8543650554933</v>
      </c>
      <c r="O47" s="17">
        <f t="shared" si="7"/>
        <v>12.045844044789733</v>
      </c>
      <c r="P47" s="17">
        <f t="shared" si="8"/>
        <v>3032.4852610554931</v>
      </c>
      <c r="Q47" s="17">
        <f t="shared" si="9"/>
        <v>41.37584404478973</v>
      </c>
      <c r="R47" s="17">
        <f t="shared" si="12"/>
        <v>0.41375844044789728</v>
      </c>
    </row>
    <row r="48" spans="1:18" x14ac:dyDescent="0.25">
      <c r="A48" s="5">
        <v>39</v>
      </c>
      <c r="B48" s="10" t="s">
        <v>60</v>
      </c>
      <c r="C48" s="18">
        <v>2</v>
      </c>
      <c r="D48" s="15">
        <v>613.5</v>
      </c>
      <c r="E48" s="17">
        <v>209.5</v>
      </c>
      <c r="F48" s="17">
        <f t="shared" si="0"/>
        <v>1285.2825</v>
      </c>
      <c r="G48" s="17">
        <f t="shared" si="1"/>
        <v>2159.2746000000002</v>
      </c>
      <c r="H48" s="17">
        <f t="shared" si="2"/>
        <v>29.330000000000005</v>
      </c>
      <c r="I48" s="23">
        <f t="shared" si="10"/>
        <v>1.323282997172359E-2</v>
      </c>
      <c r="J48" s="17">
        <f t="shared" si="3"/>
        <v>662.68689215394568</v>
      </c>
      <c r="K48" s="17">
        <f t="shared" si="4"/>
        <v>145.79111627386806</v>
      </c>
      <c r="L48" s="17">
        <f t="shared" si="5"/>
        <v>66.268689215394573</v>
      </c>
      <c r="M48" s="17">
        <f t="shared" si="11"/>
        <v>12.068340934211914</v>
      </c>
      <c r="N48" s="17">
        <f t="shared" si="6"/>
        <v>886.8150385774203</v>
      </c>
      <c r="O48" s="17">
        <f t="shared" si="7"/>
        <v>12.045844044789735</v>
      </c>
      <c r="P48" s="17">
        <f t="shared" si="8"/>
        <v>3046.0896385774204</v>
      </c>
      <c r="Q48" s="17">
        <f t="shared" si="9"/>
        <v>41.375844044789737</v>
      </c>
      <c r="R48" s="17">
        <f t="shared" si="12"/>
        <v>0.41375844044789745</v>
      </c>
    </row>
    <row r="49" spans="1:18" x14ac:dyDescent="0.25">
      <c r="A49" s="5">
        <v>40</v>
      </c>
      <c r="B49" s="10" t="s">
        <v>61</v>
      </c>
      <c r="C49" s="18">
        <v>2</v>
      </c>
      <c r="D49" s="15">
        <v>618.9</v>
      </c>
      <c r="E49" s="17">
        <v>209.5</v>
      </c>
      <c r="F49" s="17">
        <f t="shared" si="0"/>
        <v>1296.5954999999999</v>
      </c>
      <c r="G49" s="17">
        <f t="shared" si="1"/>
        <v>2178.2804399999995</v>
      </c>
      <c r="H49" s="17">
        <f t="shared" si="2"/>
        <v>29.329999999999995</v>
      </c>
      <c r="I49" s="23">
        <f t="shared" si="10"/>
        <v>1.3349304758760765E-2</v>
      </c>
      <c r="J49" s="17">
        <f t="shared" si="3"/>
        <v>668.51983301398036</v>
      </c>
      <c r="K49" s="17">
        <f t="shared" si="4"/>
        <v>147.07436326307567</v>
      </c>
      <c r="L49" s="17">
        <f t="shared" si="5"/>
        <v>66.851983301398036</v>
      </c>
      <c r="M49" s="17">
        <f t="shared" si="11"/>
        <v>12.174565939989819</v>
      </c>
      <c r="N49" s="17">
        <f t="shared" si="6"/>
        <v>894.62074551844387</v>
      </c>
      <c r="O49" s="17">
        <f t="shared" si="7"/>
        <v>12.045844044789733</v>
      </c>
      <c r="P49" s="17">
        <f t="shared" si="8"/>
        <v>3072.9011855184435</v>
      </c>
      <c r="Q49" s="17">
        <f t="shared" si="9"/>
        <v>41.37584404478973</v>
      </c>
      <c r="R49" s="17">
        <f t="shared" si="12"/>
        <v>0.41375844044789728</v>
      </c>
    </row>
    <row r="50" spans="1:18" x14ac:dyDescent="0.25">
      <c r="A50" s="5">
        <v>41</v>
      </c>
      <c r="B50" s="10" t="s">
        <v>62</v>
      </c>
      <c r="C50" s="18">
        <v>2</v>
      </c>
      <c r="D50" s="15">
        <v>612.9</v>
      </c>
      <c r="E50" s="17">
        <v>209.5</v>
      </c>
      <c r="F50" s="17">
        <f t="shared" si="0"/>
        <v>1284.0255</v>
      </c>
      <c r="G50" s="17">
        <f t="shared" si="1"/>
        <v>2157.16284</v>
      </c>
      <c r="H50" s="17">
        <f t="shared" si="2"/>
        <v>29.330000000000002</v>
      </c>
      <c r="I50" s="23">
        <f t="shared" si="10"/>
        <v>1.3219888328719459E-2</v>
      </c>
      <c r="J50" s="17">
        <f t="shared" si="3"/>
        <v>662.03878761394174</v>
      </c>
      <c r="K50" s="17">
        <f t="shared" si="4"/>
        <v>145.64853327506719</v>
      </c>
      <c r="L50" s="17">
        <f t="shared" si="5"/>
        <v>66.203878761394179</v>
      </c>
      <c r="M50" s="17">
        <f t="shared" si="11"/>
        <v>12.056538155792147</v>
      </c>
      <c r="N50" s="17">
        <f t="shared" si="6"/>
        <v>885.94773780619528</v>
      </c>
      <c r="O50" s="17">
        <f t="shared" si="7"/>
        <v>12.045844044789735</v>
      </c>
      <c r="P50" s="17">
        <f t="shared" si="8"/>
        <v>3043.1105778061951</v>
      </c>
      <c r="Q50" s="17">
        <f t="shared" si="9"/>
        <v>41.37584404478973</v>
      </c>
      <c r="R50" s="17">
        <f t="shared" si="12"/>
        <v>0.41375844044789739</v>
      </c>
    </row>
    <row r="51" spans="1:18" x14ac:dyDescent="0.25">
      <c r="A51" s="5">
        <v>42</v>
      </c>
      <c r="B51" s="10" t="s">
        <v>63</v>
      </c>
      <c r="C51" s="18">
        <v>2</v>
      </c>
      <c r="D51" s="15">
        <v>614.91</v>
      </c>
      <c r="E51" s="17">
        <v>209.5</v>
      </c>
      <c r="F51" s="17">
        <f t="shared" si="0"/>
        <v>1288.2364499999999</v>
      </c>
      <c r="G51" s="17">
        <f t="shared" si="1"/>
        <v>2164.2372359999999</v>
      </c>
      <c r="H51" s="17">
        <f t="shared" si="2"/>
        <v>29.330000000000002</v>
      </c>
      <c r="I51" s="23">
        <f t="shared" si="10"/>
        <v>1.3263242832783297E-2</v>
      </c>
      <c r="J51" s="17">
        <f t="shared" si="3"/>
        <v>664.20993782295477</v>
      </c>
      <c r="K51" s="17">
        <f t="shared" si="4"/>
        <v>146.12618632105006</v>
      </c>
      <c r="L51" s="17">
        <f t="shared" si="5"/>
        <v>66.420993782295483</v>
      </c>
      <c r="M51" s="17">
        <f t="shared" si="11"/>
        <v>12.096077463498366</v>
      </c>
      <c r="N51" s="17">
        <f t="shared" si="6"/>
        <v>888.85319538979854</v>
      </c>
      <c r="O51" s="17">
        <f t="shared" si="7"/>
        <v>12.045844044789735</v>
      </c>
      <c r="P51" s="17">
        <f t="shared" si="8"/>
        <v>3053.0904313897986</v>
      </c>
      <c r="Q51" s="17">
        <f t="shared" si="9"/>
        <v>41.37584404478973</v>
      </c>
      <c r="R51" s="17">
        <f t="shared" si="12"/>
        <v>0.41375844044789739</v>
      </c>
    </row>
    <row r="52" spans="1:18" x14ac:dyDescent="0.25">
      <c r="A52" s="5">
        <v>43</v>
      </c>
      <c r="B52" s="10" t="s">
        <v>64</v>
      </c>
      <c r="C52" s="18">
        <v>2</v>
      </c>
      <c r="D52" s="15">
        <v>610.87</v>
      </c>
      <c r="E52" s="17">
        <v>209.5</v>
      </c>
      <c r="F52" s="17">
        <f t="shared" si="0"/>
        <v>1279.7726499999999</v>
      </c>
      <c r="G52" s="17">
        <f t="shared" si="1"/>
        <v>2150.0180519999999</v>
      </c>
      <c r="H52" s="17">
        <f t="shared" si="2"/>
        <v>29.330000000000002</v>
      </c>
      <c r="I52" s="23">
        <f t="shared" si="10"/>
        <v>1.3176102436555485E-2</v>
      </c>
      <c r="J52" s="17">
        <f t="shared" si="3"/>
        <v>659.84603392026213</v>
      </c>
      <c r="K52" s="17">
        <f t="shared" si="4"/>
        <v>145.16612746245767</v>
      </c>
      <c r="L52" s="17">
        <f t="shared" si="5"/>
        <v>65.984603392026216</v>
      </c>
      <c r="M52" s="17">
        <f t="shared" si="11"/>
        <v>12.016605422138602</v>
      </c>
      <c r="N52" s="17">
        <f t="shared" si="6"/>
        <v>883.01337019688458</v>
      </c>
      <c r="O52" s="17">
        <f t="shared" si="7"/>
        <v>12.045844044789735</v>
      </c>
      <c r="P52" s="17">
        <f t="shared" si="8"/>
        <v>3033.0314221968847</v>
      </c>
      <c r="Q52" s="17">
        <f t="shared" si="9"/>
        <v>41.375844044789737</v>
      </c>
      <c r="R52" s="17">
        <f t="shared" si="12"/>
        <v>0.41375844044789739</v>
      </c>
    </row>
    <row r="53" spans="1:18" x14ac:dyDescent="0.25">
      <c r="A53" s="5">
        <v>44</v>
      </c>
      <c r="B53" s="10" t="s">
        <v>65</v>
      </c>
      <c r="C53" s="18">
        <v>2</v>
      </c>
      <c r="D53" s="15">
        <v>613.28</v>
      </c>
      <c r="E53" s="17">
        <v>209.5</v>
      </c>
      <c r="F53" s="17">
        <f t="shared" si="0"/>
        <v>1284.8216</v>
      </c>
      <c r="G53" s="17">
        <f t="shared" si="1"/>
        <v>2158.5002879999997</v>
      </c>
      <c r="H53" s="17">
        <f t="shared" si="2"/>
        <v>29.329999999999995</v>
      </c>
      <c r="I53" s="23">
        <f t="shared" si="10"/>
        <v>1.3228084702622074E-2</v>
      </c>
      <c r="J53" s="17">
        <f t="shared" si="3"/>
        <v>662.4492538226109</v>
      </c>
      <c r="K53" s="17">
        <f t="shared" si="4"/>
        <v>145.73883584097439</v>
      </c>
      <c r="L53" s="17">
        <f t="shared" si="5"/>
        <v>66.244925382261087</v>
      </c>
      <c r="M53" s="17">
        <f t="shared" si="11"/>
        <v>12.064013248791332</v>
      </c>
      <c r="N53" s="17">
        <f t="shared" si="6"/>
        <v>886.49702829463763</v>
      </c>
      <c r="O53" s="17">
        <f t="shared" si="7"/>
        <v>12.045844044789732</v>
      </c>
      <c r="P53" s="17">
        <f t="shared" si="8"/>
        <v>3044.9973162946371</v>
      </c>
      <c r="Q53" s="17">
        <f t="shared" si="9"/>
        <v>41.37584404478973</v>
      </c>
      <c r="R53" s="17">
        <f t="shared" si="12"/>
        <v>0.41375844044789728</v>
      </c>
    </row>
    <row r="54" spans="1:18" x14ac:dyDescent="0.25">
      <c r="A54" s="5">
        <v>45</v>
      </c>
      <c r="B54" s="10" t="s">
        <v>66</v>
      </c>
      <c r="C54" s="18">
        <v>2</v>
      </c>
      <c r="D54" s="15">
        <v>631.4</v>
      </c>
      <c r="E54" s="17">
        <v>209.5</v>
      </c>
      <c r="F54" s="17">
        <f t="shared" si="0"/>
        <v>1322.7829999999999</v>
      </c>
      <c r="G54" s="17">
        <f t="shared" si="1"/>
        <v>2222.2754399999999</v>
      </c>
      <c r="H54" s="17">
        <f t="shared" si="2"/>
        <v>29.330000000000002</v>
      </c>
      <c r="I54" s="23">
        <f t="shared" si="10"/>
        <v>1.3618922321346821E-2</v>
      </c>
      <c r="J54" s="17">
        <f t="shared" si="3"/>
        <v>682.02201093072745</v>
      </c>
      <c r="K54" s="17">
        <f t="shared" si="4"/>
        <v>150.04484240476003</v>
      </c>
      <c r="L54" s="17">
        <f t="shared" si="5"/>
        <v>68.202201093072745</v>
      </c>
      <c r="M54" s="17">
        <f t="shared" si="11"/>
        <v>12.4204571570683</v>
      </c>
      <c r="N54" s="17">
        <f t="shared" si="6"/>
        <v>912.68951158562857</v>
      </c>
      <c r="O54" s="17">
        <f t="shared" si="7"/>
        <v>12.045844044789735</v>
      </c>
      <c r="P54" s="17">
        <f t="shared" si="8"/>
        <v>3134.9649515856286</v>
      </c>
      <c r="Q54" s="17">
        <f t="shared" si="9"/>
        <v>41.37584404478973</v>
      </c>
      <c r="R54" s="17">
        <f t="shared" si="12"/>
        <v>0.41375844044789739</v>
      </c>
    </row>
    <row r="55" spans="1:18" x14ac:dyDescent="0.25">
      <c r="A55" s="5">
        <v>46</v>
      </c>
      <c r="B55" s="10" t="s">
        <v>67</v>
      </c>
      <c r="C55" s="18">
        <v>2</v>
      </c>
      <c r="D55" s="15">
        <v>624.5</v>
      </c>
      <c r="E55" s="17">
        <v>209.5</v>
      </c>
      <c r="F55" s="17">
        <f t="shared" si="0"/>
        <v>1308.3275000000001</v>
      </c>
      <c r="G55" s="17">
        <f t="shared" si="1"/>
        <v>2197.9902000000002</v>
      </c>
      <c r="H55" s="17">
        <f t="shared" si="2"/>
        <v>29.330000000000002</v>
      </c>
      <c r="I55" s="23">
        <f t="shared" si="10"/>
        <v>1.3470093426799319E-2</v>
      </c>
      <c r="J55" s="17">
        <f t="shared" si="3"/>
        <v>674.56880872068314</v>
      </c>
      <c r="K55" s="17">
        <f t="shared" si="4"/>
        <v>148.40513791855028</v>
      </c>
      <c r="L55" s="17">
        <f t="shared" si="5"/>
        <v>67.456880872068311</v>
      </c>
      <c r="M55" s="17">
        <f t="shared" si="11"/>
        <v>12.284725205240978</v>
      </c>
      <c r="N55" s="17">
        <f t="shared" si="6"/>
        <v>902.71555271654267</v>
      </c>
      <c r="O55" s="17">
        <f t="shared" si="7"/>
        <v>12.045844044789733</v>
      </c>
      <c r="P55" s="17">
        <f t="shared" si="8"/>
        <v>3100.705752716543</v>
      </c>
      <c r="Q55" s="17">
        <f t="shared" si="9"/>
        <v>41.375844044789737</v>
      </c>
      <c r="R55" s="17">
        <f t="shared" si="12"/>
        <v>0.41375844044789739</v>
      </c>
    </row>
    <row r="56" spans="1:18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17">
        <v>209.5</v>
      </c>
      <c r="F56" s="17">
        <f t="shared" si="0"/>
        <v>1322.5735</v>
      </c>
      <c r="G56" s="17">
        <f t="shared" si="1"/>
        <v>2221.9234799999999</v>
      </c>
      <c r="H56" s="17">
        <f t="shared" si="2"/>
        <v>29.330000000000002</v>
      </c>
      <c r="I56" s="23">
        <f t="shared" si="10"/>
        <v>1.3616765380846132E-2</v>
      </c>
      <c r="J56" s="17">
        <f t="shared" si="3"/>
        <v>681.91399350739346</v>
      </c>
      <c r="K56" s="17">
        <f t="shared" si="4"/>
        <v>150.02107857162656</v>
      </c>
      <c r="L56" s="17">
        <f t="shared" si="5"/>
        <v>68.191399350739346</v>
      </c>
      <c r="M56" s="17">
        <f t="shared" si="11"/>
        <v>12.418490027331671</v>
      </c>
      <c r="N56" s="17">
        <f t="shared" si="6"/>
        <v>912.54496145709118</v>
      </c>
      <c r="O56" s="17">
        <f t="shared" si="7"/>
        <v>12.045844044789735</v>
      </c>
      <c r="P56" s="17">
        <f t="shared" si="8"/>
        <v>3134.4684414570911</v>
      </c>
      <c r="Q56" s="17">
        <f t="shared" si="9"/>
        <v>41.375844044789737</v>
      </c>
      <c r="R56" s="17">
        <f t="shared" si="12"/>
        <v>0.41375844044789739</v>
      </c>
    </row>
    <row r="57" spans="1:18" x14ac:dyDescent="0.25">
      <c r="A57" s="5">
        <v>48</v>
      </c>
      <c r="B57" s="10" t="s">
        <v>69</v>
      </c>
      <c r="C57" s="18">
        <v>2</v>
      </c>
      <c r="D57" s="15">
        <v>632.5</v>
      </c>
      <c r="E57" s="17">
        <v>209.5</v>
      </c>
      <c r="F57" s="17">
        <f t="shared" si="0"/>
        <v>1325.0875000000001</v>
      </c>
      <c r="G57" s="17">
        <f t="shared" si="1"/>
        <v>2226.1469999999999</v>
      </c>
      <c r="H57" s="17">
        <f t="shared" si="2"/>
        <v>29.330000000000002</v>
      </c>
      <c r="I57" s="23">
        <f t="shared" si="10"/>
        <v>1.3642648666854393E-2</v>
      </c>
      <c r="J57" s="17">
        <f t="shared" si="3"/>
        <v>683.21020258740111</v>
      </c>
      <c r="K57" s="17">
        <f t="shared" si="4"/>
        <v>150.30624456922826</v>
      </c>
      <c r="L57" s="17">
        <f t="shared" si="5"/>
        <v>68.32102025874012</v>
      </c>
      <c r="M57" s="17">
        <f t="shared" si="11"/>
        <v>12.442095584171206</v>
      </c>
      <c r="N57" s="17">
        <f t="shared" si="6"/>
        <v>914.27956299954064</v>
      </c>
      <c r="O57" s="17">
        <f t="shared" si="7"/>
        <v>12.045844044789732</v>
      </c>
      <c r="P57" s="17">
        <f t="shared" si="8"/>
        <v>3140.4265629995407</v>
      </c>
      <c r="Q57" s="17">
        <f t="shared" si="9"/>
        <v>41.37584404478973</v>
      </c>
      <c r="R57" s="17">
        <f t="shared" si="12"/>
        <v>0.41375844044789728</v>
      </c>
    </row>
    <row r="58" spans="1:18" x14ac:dyDescent="0.25">
      <c r="A58" s="5">
        <v>49</v>
      </c>
      <c r="B58" s="10" t="s">
        <v>70</v>
      </c>
      <c r="C58" s="18">
        <v>2</v>
      </c>
      <c r="D58" s="15">
        <v>655.4</v>
      </c>
      <c r="E58" s="17">
        <v>209.5</v>
      </c>
      <c r="F58" s="17">
        <f t="shared" si="0"/>
        <v>1373.0629999999999</v>
      </c>
      <c r="G58" s="17">
        <f t="shared" si="1"/>
        <v>2306.7458399999996</v>
      </c>
      <c r="H58" s="17">
        <f t="shared" si="2"/>
        <v>29.329999999999995</v>
      </c>
      <c r="I58" s="23">
        <f t="shared" si="10"/>
        <v>1.4136588041512046E-2</v>
      </c>
      <c r="J58" s="17">
        <f t="shared" si="3"/>
        <v>707.94619253088172</v>
      </c>
      <c r="K58" s="17">
        <f t="shared" si="4"/>
        <v>155.74816235679398</v>
      </c>
      <c r="L58" s="17">
        <f t="shared" si="5"/>
        <v>70.794619253088172</v>
      </c>
      <c r="M58" s="17">
        <f t="shared" si="11"/>
        <v>12.892568293858986</v>
      </c>
      <c r="N58" s="17">
        <f t="shared" si="6"/>
        <v>947.38154243462282</v>
      </c>
      <c r="O58" s="17">
        <f t="shared" si="7"/>
        <v>12.045844044789733</v>
      </c>
      <c r="P58" s="17">
        <f t="shared" si="8"/>
        <v>3254.1273824346226</v>
      </c>
      <c r="Q58" s="17">
        <f t="shared" si="9"/>
        <v>41.37584404478973</v>
      </c>
      <c r="R58" s="17">
        <f t="shared" si="12"/>
        <v>0.41375844044789728</v>
      </c>
    </row>
    <row r="59" spans="1:18" x14ac:dyDescent="0.25">
      <c r="A59" s="5">
        <v>50</v>
      </c>
      <c r="B59" s="10" t="s">
        <v>71</v>
      </c>
      <c r="C59" s="18">
        <v>3</v>
      </c>
      <c r="D59" s="15">
        <v>1104.5</v>
      </c>
      <c r="E59" s="17">
        <v>209.5</v>
      </c>
      <c r="F59" s="17">
        <f t="shared" si="0"/>
        <v>2313.9274999999998</v>
      </c>
      <c r="G59" s="17">
        <f t="shared" si="1"/>
        <v>3887.3981999999996</v>
      </c>
      <c r="H59" s="17">
        <f t="shared" si="2"/>
        <v>29.329999999999995</v>
      </c>
      <c r="I59" s="23">
        <f t="shared" si="10"/>
        <v>2.3823407830103838E-2</v>
      </c>
      <c r="J59" s="17">
        <f t="shared" si="3"/>
        <v>1193.0524407237701</v>
      </c>
      <c r="K59" s="17">
        <f t="shared" si="4"/>
        <v>262.47153695922941</v>
      </c>
      <c r="L59" s="17">
        <f t="shared" si="5"/>
        <v>119.30524407237702</v>
      </c>
      <c r="M59" s="17">
        <f t="shared" si="11"/>
        <v>21.7269479410547</v>
      </c>
      <c r="N59" s="17">
        <f t="shared" si="6"/>
        <v>1596.5561696964312</v>
      </c>
      <c r="O59" s="17">
        <f t="shared" si="7"/>
        <v>12.045844044789733</v>
      </c>
      <c r="P59" s="17">
        <f t="shared" si="8"/>
        <v>5483.9543696964311</v>
      </c>
      <c r="Q59" s="17">
        <f t="shared" si="9"/>
        <v>41.37584404478973</v>
      </c>
      <c r="R59" s="17">
        <f t="shared" si="12"/>
        <v>0.41375844044789728</v>
      </c>
    </row>
    <row r="60" spans="1:18" x14ac:dyDescent="0.25">
      <c r="A60" s="5">
        <v>51</v>
      </c>
      <c r="B60" s="10" t="s">
        <v>72</v>
      </c>
      <c r="C60" s="18">
        <v>3</v>
      </c>
      <c r="D60" s="15">
        <v>1138.2</v>
      </c>
      <c r="E60" s="17">
        <v>209.5</v>
      </c>
      <c r="F60" s="17">
        <f t="shared" si="0"/>
        <v>2384.529</v>
      </c>
      <c r="G60" s="17">
        <f t="shared" si="1"/>
        <v>4006.0087199999998</v>
      </c>
      <c r="H60" s="17">
        <f t="shared" si="2"/>
        <v>29.329999999999995</v>
      </c>
      <c r="I60" s="23">
        <f t="shared" si="10"/>
        <v>2.4550296778835846E-2</v>
      </c>
      <c r="J60" s="17">
        <f t="shared" si="3"/>
        <v>1229.4543123873202</v>
      </c>
      <c r="K60" s="17">
        <f t="shared" si="4"/>
        <v>270.47994872521048</v>
      </c>
      <c r="L60" s="17">
        <f t="shared" si="5"/>
        <v>122.94543123873203</v>
      </c>
      <c r="M60" s="17">
        <f t="shared" si="11"/>
        <v>22.389870662298293</v>
      </c>
      <c r="N60" s="17">
        <f t="shared" si="6"/>
        <v>1645.2695630135611</v>
      </c>
      <c r="O60" s="17">
        <f t="shared" si="7"/>
        <v>12.045844044789735</v>
      </c>
      <c r="P60" s="17">
        <f t="shared" si="8"/>
        <v>5651.2782830135611</v>
      </c>
      <c r="Q60" s="17">
        <f t="shared" si="9"/>
        <v>41.37584404478973</v>
      </c>
      <c r="R60" s="17">
        <f t="shared" si="12"/>
        <v>0.41375844044789728</v>
      </c>
    </row>
    <row r="61" spans="1:18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17">
        <v>209.5</v>
      </c>
      <c r="F61" s="17">
        <f t="shared" si="0"/>
        <v>2244.5830000000001</v>
      </c>
      <c r="G61" s="17">
        <f t="shared" si="1"/>
        <v>3770.8994400000001</v>
      </c>
      <c r="H61" s="17">
        <f t="shared" si="2"/>
        <v>29.330000000000002</v>
      </c>
      <c r="I61" s="23">
        <f t="shared" si="10"/>
        <v>2.3109460524375968E-2</v>
      </c>
      <c r="J61" s="17">
        <f t="shared" si="3"/>
        <v>1157.298673600224</v>
      </c>
      <c r="K61" s="17">
        <f t="shared" si="4"/>
        <v>254.60570819204929</v>
      </c>
      <c r="L61" s="17">
        <f t="shared" si="5"/>
        <v>115.72986736002241</v>
      </c>
      <c r="M61" s="17">
        <f t="shared" si="11"/>
        <v>21.075827998230881</v>
      </c>
      <c r="N61" s="17">
        <f t="shared" si="6"/>
        <v>1548.7100771505266</v>
      </c>
      <c r="O61" s="17">
        <f t="shared" si="7"/>
        <v>12.045844044789733</v>
      </c>
      <c r="P61" s="17">
        <f t="shared" si="8"/>
        <v>5319.6095171505267</v>
      </c>
      <c r="Q61" s="17">
        <f t="shared" si="9"/>
        <v>41.37584404478973</v>
      </c>
      <c r="R61" s="17">
        <f t="shared" si="12"/>
        <v>0.41375844044789739</v>
      </c>
    </row>
    <row r="62" spans="1:18" x14ac:dyDescent="0.25">
      <c r="A62" s="5">
        <v>53</v>
      </c>
      <c r="B62" s="10" t="s">
        <v>74</v>
      </c>
      <c r="C62" s="18">
        <v>3</v>
      </c>
      <c r="D62" s="15">
        <v>566.46</v>
      </c>
      <c r="E62" s="17">
        <v>209.5</v>
      </c>
      <c r="F62" s="17">
        <f t="shared" si="0"/>
        <v>1186.7337</v>
      </c>
      <c r="G62" s="17">
        <f t="shared" si="1"/>
        <v>1993.712616</v>
      </c>
      <c r="H62" s="17">
        <f t="shared" si="2"/>
        <v>29.330000000000002</v>
      </c>
      <c r="I62" s="23">
        <f t="shared" si="10"/>
        <v>1.2218205160199747E-2</v>
      </c>
      <c r="J62" s="17">
        <f t="shared" si="3"/>
        <v>611.8754962176431</v>
      </c>
      <c r="K62" s="17">
        <f t="shared" si="4"/>
        <v>134.61260916788149</v>
      </c>
      <c r="L62" s="17">
        <f t="shared" si="5"/>
        <v>61.187549621764312</v>
      </c>
      <c r="M62" s="17">
        <f t="shared" si="11"/>
        <v>11.143003106102169</v>
      </c>
      <c r="N62" s="17">
        <f t="shared" si="6"/>
        <v>818.81865811339105</v>
      </c>
      <c r="O62" s="17">
        <f t="shared" si="7"/>
        <v>12.045844044789732</v>
      </c>
      <c r="P62" s="17">
        <f t="shared" si="8"/>
        <v>2812.5312741133912</v>
      </c>
      <c r="Q62" s="17">
        <f t="shared" si="9"/>
        <v>41.37584404478973</v>
      </c>
      <c r="R62" s="17">
        <f t="shared" si="12"/>
        <v>0.41375844044789728</v>
      </c>
    </row>
    <row r="63" spans="1:18" x14ac:dyDescent="0.25">
      <c r="A63" s="5">
        <v>54</v>
      </c>
      <c r="B63" s="10" t="s">
        <v>75</v>
      </c>
      <c r="C63" s="18">
        <v>2</v>
      </c>
      <c r="D63" s="15">
        <v>631.54</v>
      </c>
      <c r="E63" s="17">
        <v>209.5</v>
      </c>
      <c r="F63" s="17">
        <f t="shared" si="0"/>
        <v>1323.0762999999999</v>
      </c>
      <c r="G63" s="17">
        <f t="shared" si="1"/>
        <v>2222.768184</v>
      </c>
      <c r="H63" s="17">
        <f t="shared" si="2"/>
        <v>29.330000000000002</v>
      </c>
      <c r="I63" s="23">
        <f t="shared" si="10"/>
        <v>1.3621942038047783E-2</v>
      </c>
      <c r="J63" s="17">
        <f t="shared" si="3"/>
        <v>682.17323532339492</v>
      </c>
      <c r="K63" s="17">
        <f t="shared" si="4"/>
        <v>150.07811177114689</v>
      </c>
      <c r="L63" s="17">
        <f t="shared" si="5"/>
        <v>68.217323532339492</v>
      </c>
      <c r="M63" s="17">
        <f t="shared" si="11"/>
        <v>12.423211138699578</v>
      </c>
      <c r="N63" s="17">
        <f t="shared" si="6"/>
        <v>912.89188176558093</v>
      </c>
      <c r="O63" s="17">
        <f t="shared" si="7"/>
        <v>12.045844044789735</v>
      </c>
      <c r="P63" s="17">
        <f t="shared" si="8"/>
        <v>3135.6600657655808</v>
      </c>
      <c r="Q63" s="17">
        <f t="shared" si="9"/>
        <v>41.37584404478973</v>
      </c>
      <c r="R63" s="17">
        <f t="shared" si="12"/>
        <v>0.41375844044789739</v>
      </c>
    </row>
    <row r="64" spans="1:18" x14ac:dyDescent="0.25">
      <c r="A64" s="5">
        <v>55</v>
      </c>
      <c r="B64" s="10" t="s">
        <v>76</v>
      </c>
      <c r="C64" s="18">
        <v>3</v>
      </c>
      <c r="D64" s="15">
        <v>1131.3</v>
      </c>
      <c r="E64" s="17">
        <v>209.5</v>
      </c>
      <c r="F64" s="17">
        <f t="shared" si="0"/>
        <v>2370.0735</v>
      </c>
      <c r="G64" s="17">
        <f t="shared" si="1"/>
        <v>3981.7234799999997</v>
      </c>
      <c r="H64" s="17">
        <f t="shared" si="2"/>
        <v>29.329999999999995</v>
      </c>
      <c r="I64" s="23">
        <f t="shared" si="10"/>
        <v>2.440146788428834E-2</v>
      </c>
      <c r="J64" s="17">
        <f t="shared" si="3"/>
        <v>1222.0011101772757</v>
      </c>
      <c r="K64" s="17">
        <f t="shared" si="4"/>
        <v>268.84024423900064</v>
      </c>
      <c r="L64" s="17">
        <f t="shared" si="5"/>
        <v>122.20011101772758</v>
      </c>
      <c r="M64" s="17">
        <f t="shared" si="11"/>
        <v>22.254138710470965</v>
      </c>
      <c r="N64" s="17">
        <f t="shared" si="6"/>
        <v>1635.2956041444747</v>
      </c>
      <c r="O64" s="17">
        <f t="shared" si="7"/>
        <v>12.045844044789733</v>
      </c>
      <c r="P64" s="17">
        <f t="shared" si="8"/>
        <v>5617.0190841444746</v>
      </c>
      <c r="Q64" s="17">
        <f t="shared" si="9"/>
        <v>41.37584404478973</v>
      </c>
      <c r="R64" s="17">
        <f t="shared" si="12"/>
        <v>0.41375844044789728</v>
      </c>
    </row>
    <row r="65" spans="1:18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17">
        <v>209.5</v>
      </c>
      <c r="F65" s="17">
        <f t="shared" si="0"/>
        <v>1177.8090000000002</v>
      </c>
      <c r="G65" s="17">
        <f t="shared" si="1"/>
        <v>1978.7191200000002</v>
      </c>
      <c r="H65" s="17">
        <f t="shared" si="2"/>
        <v>29.330000000000002</v>
      </c>
      <c r="I65" s="23">
        <f t="shared" si="10"/>
        <v>1.2126319494870421E-2</v>
      </c>
      <c r="J65" s="17">
        <f t="shared" si="3"/>
        <v>607.2739539836158</v>
      </c>
      <c r="K65" s="17">
        <f t="shared" si="4"/>
        <v>133.60026987639549</v>
      </c>
      <c r="L65" s="17">
        <f t="shared" si="5"/>
        <v>60.72739539836158</v>
      </c>
      <c r="M65" s="17">
        <f t="shared" si="11"/>
        <v>11.059203379321824</v>
      </c>
      <c r="N65" s="17">
        <f t="shared" si="6"/>
        <v>812.66082263769476</v>
      </c>
      <c r="O65" s="17">
        <f t="shared" si="7"/>
        <v>12.045844044789735</v>
      </c>
      <c r="P65" s="17">
        <f t="shared" si="8"/>
        <v>2791.379942637695</v>
      </c>
      <c r="Q65" s="17">
        <f t="shared" si="9"/>
        <v>41.375844044789737</v>
      </c>
      <c r="R65" s="17">
        <f t="shared" si="12"/>
        <v>0.41375844044789739</v>
      </c>
    </row>
    <row r="66" spans="1:18" x14ac:dyDescent="0.25">
      <c r="A66" s="5">
        <v>57</v>
      </c>
      <c r="B66" s="10" t="s">
        <v>78</v>
      </c>
      <c r="C66" s="18">
        <v>2</v>
      </c>
      <c r="D66" s="15">
        <v>426.41</v>
      </c>
      <c r="E66" s="17">
        <v>209.5</v>
      </c>
      <c r="F66" s="17">
        <f t="shared" si="0"/>
        <v>893.32894999999996</v>
      </c>
      <c r="G66" s="17">
        <f t="shared" si="1"/>
        <v>1500.7926359999999</v>
      </c>
      <c r="H66" s="17">
        <f t="shared" si="2"/>
        <v>29.329999999999995</v>
      </c>
      <c r="I66" s="23">
        <f t="shared" si="10"/>
        <v>9.1974099889855845E-3</v>
      </c>
      <c r="J66" s="17">
        <f t="shared" si="3"/>
        <v>460.59709483840908</v>
      </c>
      <c r="K66" s="17">
        <f t="shared" si="4"/>
        <v>101.33136086444999</v>
      </c>
      <c r="L66" s="17">
        <f t="shared" si="5"/>
        <v>46.059709483840912</v>
      </c>
      <c r="M66" s="17">
        <f t="shared" si="11"/>
        <v>8.3880379099548534</v>
      </c>
      <c r="N66" s="17">
        <f t="shared" si="6"/>
        <v>616.37620309665488</v>
      </c>
      <c r="O66" s="17">
        <f t="shared" si="7"/>
        <v>12.045844044789735</v>
      </c>
      <c r="P66" s="17">
        <f t="shared" si="8"/>
        <v>2117.1688390966547</v>
      </c>
      <c r="Q66" s="17">
        <f t="shared" si="9"/>
        <v>41.37584404478973</v>
      </c>
      <c r="R66" s="17">
        <f t="shared" si="12"/>
        <v>0.41375844044789728</v>
      </c>
    </row>
    <row r="67" spans="1:18" x14ac:dyDescent="0.25">
      <c r="A67" s="5">
        <v>58</v>
      </c>
      <c r="B67" s="10" t="s">
        <v>79</v>
      </c>
      <c r="C67" s="18">
        <v>2</v>
      </c>
      <c r="D67" s="15">
        <v>438.2</v>
      </c>
      <c r="E67" s="17">
        <v>209.5</v>
      </c>
      <c r="F67" s="17">
        <f t="shared" si="0"/>
        <v>918.02899999999988</v>
      </c>
      <c r="G67" s="17">
        <f t="shared" si="1"/>
        <v>1542.2887199999998</v>
      </c>
      <c r="H67" s="17">
        <f t="shared" si="2"/>
        <v>29.330000000000002</v>
      </c>
      <c r="I67" s="23">
        <f t="shared" si="10"/>
        <v>9.4517132740167507E-3</v>
      </c>
      <c r="J67" s="17">
        <f t="shared" si="3"/>
        <v>473.33234904948483</v>
      </c>
      <c r="K67" s="17">
        <f t="shared" si="4"/>
        <v>104.13311679088666</v>
      </c>
      <c r="L67" s="17">
        <f t="shared" si="5"/>
        <v>47.333234904948483</v>
      </c>
      <c r="M67" s="17">
        <f t="shared" si="11"/>
        <v>8.6199625059032758</v>
      </c>
      <c r="N67" s="17">
        <f t="shared" si="6"/>
        <v>633.41866325122328</v>
      </c>
      <c r="O67" s="17">
        <f t="shared" si="7"/>
        <v>12.045844044789733</v>
      </c>
      <c r="P67" s="17">
        <f t="shared" si="8"/>
        <v>2175.7073832512233</v>
      </c>
      <c r="Q67" s="17">
        <f t="shared" si="9"/>
        <v>41.37584404478973</v>
      </c>
      <c r="R67" s="17">
        <f t="shared" si="12"/>
        <v>0.41375844044789739</v>
      </c>
    </row>
    <row r="68" spans="1:18" x14ac:dyDescent="0.25">
      <c r="A68" s="5">
        <v>59</v>
      </c>
      <c r="B68" s="10" t="s">
        <v>80</v>
      </c>
      <c r="C68" s="18">
        <v>2</v>
      </c>
      <c r="D68" s="15">
        <v>392.8</v>
      </c>
      <c r="E68" s="17">
        <v>209.5</v>
      </c>
      <c r="F68" s="17">
        <f t="shared" si="0"/>
        <v>822.91599999999994</v>
      </c>
      <c r="G68" s="17">
        <f t="shared" si="1"/>
        <v>1382.4988799999999</v>
      </c>
      <c r="H68" s="17">
        <f t="shared" si="2"/>
        <v>29.329999999999995</v>
      </c>
      <c r="I68" s="23">
        <f t="shared" si="10"/>
        <v>8.4724622867041986E-3</v>
      </c>
      <c r="J68" s="17">
        <f t="shared" si="3"/>
        <v>424.29243885585959</v>
      </c>
      <c r="K68" s="17">
        <f t="shared" si="4"/>
        <v>93.344336548289107</v>
      </c>
      <c r="L68" s="17">
        <f t="shared" si="5"/>
        <v>42.429243885585961</v>
      </c>
      <c r="M68" s="17">
        <f t="shared" si="11"/>
        <v>7.7268856054742292</v>
      </c>
      <c r="N68" s="17">
        <f t="shared" si="6"/>
        <v>567.79290489520884</v>
      </c>
      <c r="O68" s="17">
        <f t="shared" si="7"/>
        <v>12.045844044789733</v>
      </c>
      <c r="P68" s="17">
        <f t="shared" si="8"/>
        <v>1950.2917848952088</v>
      </c>
      <c r="Q68" s="17">
        <f t="shared" si="9"/>
        <v>41.37584404478973</v>
      </c>
      <c r="R68" s="17">
        <f t="shared" si="12"/>
        <v>0.41375844044789728</v>
      </c>
    </row>
    <row r="69" spans="1:18" x14ac:dyDescent="0.25">
      <c r="A69" s="5">
        <v>60</v>
      </c>
      <c r="B69" s="10" t="s">
        <v>81</v>
      </c>
      <c r="C69" s="18">
        <v>2</v>
      </c>
      <c r="D69" s="15">
        <v>600.5</v>
      </c>
      <c r="E69" s="17">
        <v>209.5</v>
      </c>
      <c r="F69" s="17">
        <f t="shared" si="0"/>
        <v>1258.0474999999999</v>
      </c>
      <c r="G69" s="17">
        <f t="shared" si="1"/>
        <v>2113.5197999999996</v>
      </c>
      <c r="H69" s="17">
        <f t="shared" si="2"/>
        <v>29.329999999999995</v>
      </c>
      <c r="I69" s="23">
        <f t="shared" si="10"/>
        <v>1.2952427706634092E-2</v>
      </c>
      <c r="J69" s="17">
        <f t="shared" si="3"/>
        <v>648.64462712052875</v>
      </c>
      <c r="K69" s="17">
        <f t="shared" si="4"/>
        <v>142.70181796651633</v>
      </c>
      <c r="L69" s="17">
        <f t="shared" si="5"/>
        <v>64.864462712052884</v>
      </c>
      <c r="M69" s="17">
        <f t="shared" si="11"/>
        <v>11.812614068450292</v>
      </c>
      <c r="N69" s="17">
        <f t="shared" si="6"/>
        <v>868.02352186754831</v>
      </c>
      <c r="O69" s="17">
        <f t="shared" si="7"/>
        <v>12.045844044789735</v>
      </c>
      <c r="P69" s="17">
        <f t="shared" si="8"/>
        <v>2981.543321867548</v>
      </c>
      <c r="Q69" s="17">
        <f t="shared" si="9"/>
        <v>41.37584404478973</v>
      </c>
      <c r="R69" s="17">
        <f t="shared" si="12"/>
        <v>0.41375844044789728</v>
      </c>
    </row>
    <row r="70" spans="1:18" x14ac:dyDescent="0.25">
      <c r="A70" s="5">
        <v>61</v>
      </c>
      <c r="B70" s="10" t="s">
        <v>82</v>
      </c>
      <c r="C70" s="18">
        <v>2</v>
      </c>
      <c r="D70" s="15">
        <v>529.5</v>
      </c>
      <c r="E70" s="17">
        <v>209.5</v>
      </c>
      <c r="F70" s="17">
        <f t="shared" si="0"/>
        <v>1109.3025</v>
      </c>
      <c r="G70" s="17">
        <f t="shared" si="1"/>
        <v>1863.6281999999999</v>
      </c>
      <c r="H70" s="17">
        <f t="shared" si="2"/>
        <v>29.330000000000002</v>
      </c>
      <c r="I70" s="23">
        <f t="shared" si="10"/>
        <v>1.1420999951145299E-2</v>
      </c>
      <c r="J70" s="17">
        <f t="shared" si="3"/>
        <v>571.95225655340539</v>
      </c>
      <c r="K70" s="17">
        <f t="shared" si="4"/>
        <v>125.82949644174919</v>
      </c>
      <c r="L70" s="17">
        <f t="shared" si="5"/>
        <v>57.195225655340543</v>
      </c>
      <c r="M70" s="17">
        <f t="shared" si="11"/>
        <v>10.415951955444513</v>
      </c>
      <c r="N70" s="17">
        <f t="shared" si="6"/>
        <v>765.39293060593957</v>
      </c>
      <c r="O70" s="17">
        <f t="shared" si="7"/>
        <v>12.045844044789732</v>
      </c>
      <c r="P70" s="17">
        <f t="shared" si="8"/>
        <v>2629.0211306059396</v>
      </c>
      <c r="Q70" s="17">
        <f t="shared" si="9"/>
        <v>41.37584404478973</v>
      </c>
      <c r="R70" s="17">
        <f t="shared" si="12"/>
        <v>0.41375844044789728</v>
      </c>
    </row>
    <row r="71" spans="1:18" x14ac:dyDescent="0.25">
      <c r="A71" s="5">
        <v>62</v>
      </c>
      <c r="B71" s="10" t="s">
        <v>83</v>
      </c>
      <c r="C71" s="18">
        <v>2</v>
      </c>
      <c r="D71" s="15">
        <v>487.9</v>
      </c>
      <c r="E71" s="17">
        <v>209.5</v>
      </c>
      <c r="F71" s="17">
        <f t="shared" ref="F71:F127" si="13">D71/100*E71</f>
        <v>1022.1504999999999</v>
      </c>
      <c r="G71" s="17">
        <f t="shared" ref="G71:G127" si="14">F71*1.68</f>
        <v>1717.2128399999997</v>
      </c>
      <c r="H71" s="17">
        <f t="shared" ref="H71:H116" si="15">G71/12/D71*100</f>
        <v>29.329999999999995</v>
      </c>
      <c r="I71" s="23">
        <f t="shared" si="10"/>
        <v>1.0523712702858906E-2</v>
      </c>
      <c r="J71" s="17">
        <f t="shared" ref="J71:J116" si="16">100158/2*I71</f>
        <v>527.0170084464711</v>
      </c>
      <c r="K71" s="17">
        <f t="shared" ref="K71:K116" si="17">J71*22%</f>
        <v>115.94374185822365</v>
      </c>
      <c r="L71" s="17">
        <f t="shared" ref="L71:L116" si="18">J71*10%</f>
        <v>52.701700844647114</v>
      </c>
      <c r="M71" s="17">
        <f t="shared" si="11"/>
        <v>9.5976259850073227</v>
      </c>
      <c r="N71" s="17">
        <f t="shared" ref="N71:N116" si="19">J71+K71+L71+M71</f>
        <v>705.26007713434922</v>
      </c>
      <c r="O71" s="17">
        <f t="shared" ref="O71:O116" si="20">N71/12/D71*100</f>
        <v>12.045844044789732</v>
      </c>
      <c r="P71" s="17">
        <f t="shared" ref="P71:P116" si="21">G71+N71</f>
        <v>2422.4729171343488</v>
      </c>
      <c r="Q71" s="17">
        <f t="shared" ref="Q71:Q116" si="22">P71/12/D71*100</f>
        <v>41.375844044789723</v>
      </c>
      <c r="R71" s="17">
        <f t="shared" ref="R71:R116" si="23">(H71+O71)/100</f>
        <v>0.41375844044789728</v>
      </c>
    </row>
    <row r="72" spans="1:18" x14ac:dyDescent="0.25">
      <c r="A72" s="5">
        <v>63</v>
      </c>
      <c r="B72" s="10" t="s">
        <v>84</v>
      </c>
      <c r="C72" s="18">
        <v>2</v>
      </c>
      <c r="D72" s="15">
        <v>382.8</v>
      </c>
      <c r="E72" s="17">
        <v>209.5</v>
      </c>
      <c r="F72" s="17">
        <f t="shared" si="13"/>
        <v>801.96600000000001</v>
      </c>
      <c r="G72" s="17">
        <f t="shared" si="14"/>
        <v>1347.30288</v>
      </c>
      <c r="H72" s="17">
        <f t="shared" si="15"/>
        <v>29.330000000000002</v>
      </c>
      <c r="I72" s="23">
        <f t="shared" si="10"/>
        <v>8.2567682366353548E-3</v>
      </c>
      <c r="J72" s="17">
        <f t="shared" si="16"/>
        <v>413.49069652246192</v>
      </c>
      <c r="K72" s="17">
        <f t="shared" si="17"/>
        <v>90.967953234941618</v>
      </c>
      <c r="L72" s="17">
        <f t="shared" si="18"/>
        <v>41.349069652246193</v>
      </c>
      <c r="M72" s="17">
        <f t="shared" si="11"/>
        <v>7.5301726318114435</v>
      </c>
      <c r="N72" s="17">
        <f t="shared" si="19"/>
        <v>553.33789204146115</v>
      </c>
      <c r="O72" s="17">
        <f t="shared" si="20"/>
        <v>12.045844044789732</v>
      </c>
      <c r="P72" s="17">
        <f t="shared" si="21"/>
        <v>1900.6407720414611</v>
      </c>
      <c r="Q72" s="17">
        <f t="shared" si="22"/>
        <v>41.37584404478973</v>
      </c>
      <c r="R72" s="17">
        <f t="shared" si="23"/>
        <v>0.41375844044789728</v>
      </c>
    </row>
    <row r="73" spans="1:18" x14ac:dyDescent="0.25">
      <c r="A73" s="5">
        <v>64</v>
      </c>
      <c r="B73" s="10" t="s">
        <v>85</v>
      </c>
      <c r="C73" s="18">
        <v>2</v>
      </c>
      <c r="D73" s="15">
        <v>389.5</v>
      </c>
      <c r="E73" s="17">
        <v>209.5</v>
      </c>
      <c r="F73" s="17">
        <f t="shared" si="13"/>
        <v>816.00250000000005</v>
      </c>
      <c r="G73" s="17">
        <f t="shared" si="14"/>
        <v>1370.8842</v>
      </c>
      <c r="H73" s="17">
        <f t="shared" si="15"/>
        <v>29.330000000000002</v>
      </c>
      <c r="I73" s="23">
        <f t="shared" si="10"/>
        <v>8.4012832501814804E-3</v>
      </c>
      <c r="J73" s="17">
        <f t="shared" si="16"/>
        <v>420.72786388583836</v>
      </c>
      <c r="K73" s="17">
        <f t="shared" si="17"/>
        <v>92.560130054884439</v>
      </c>
      <c r="L73" s="17">
        <f t="shared" si="18"/>
        <v>42.072786388583836</v>
      </c>
      <c r="M73" s="17">
        <f t="shared" si="11"/>
        <v>7.6619703241655097</v>
      </c>
      <c r="N73" s="17">
        <f t="shared" si="19"/>
        <v>563.02275065347214</v>
      </c>
      <c r="O73" s="17">
        <f t="shared" si="20"/>
        <v>12.045844044789733</v>
      </c>
      <c r="P73" s="17">
        <f t="shared" si="21"/>
        <v>1933.906950653472</v>
      </c>
      <c r="Q73" s="17">
        <f t="shared" si="22"/>
        <v>41.37584404478973</v>
      </c>
      <c r="R73" s="17">
        <f t="shared" si="23"/>
        <v>0.41375844044789739</v>
      </c>
    </row>
    <row r="74" spans="1:18" x14ac:dyDescent="0.25">
      <c r="A74" s="5">
        <v>65</v>
      </c>
      <c r="B74" s="10" t="s">
        <v>86</v>
      </c>
      <c r="C74" s="18">
        <v>2</v>
      </c>
      <c r="D74" s="15">
        <v>381.6</v>
      </c>
      <c r="E74" s="17">
        <v>209.5</v>
      </c>
      <c r="F74" s="17">
        <f t="shared" si="13"/>
        <v>799.45200000000011</v>
      </c>
      <c r="G74" s="17">
        <f t="shared" si="14"/>
        <v>1343.0793600000002</v>
      </c>
      <c r="H74" s="17">
        <f t="shared" si="15"/>
        <v>29.330000000000005</v>
      </c>
      <c r="I74" s="23">
        <f t="shared" si="10"/>
        <v>8.2308849506270935E-3</v>
      </c>
      <c r="J74" s="17">
        <f t="shared" si="16"/>
        <v>412.1944874424542</v>
      </c>
      <c r="K74" s="17">
        <f t="shared" si="17"/>
        <v>90.682787237339923</v>
      </c>
      <c r="L74" s="17">
        <f t="shared" si="18"/>
        <v>41.219448744245426</v>
      </c>
      <c r="M74" s="17">
        <f t="shared" si="11"/>
        <v>7.5065670749719091</v>
      </c>
      <c r="N74" s="17">
        <f t="shared" si="19"/>
        <v>551.60329049901145</v>
      </c>
      <c r="O74" s="17">
        <f t="shared" si="20"/>
        <v>12.045844044789732</v>
      </c>
      <c r="P74" s="17">
        <f t="shared" si="21"/>
        <v>1894.6826504990117</v>
      </c>
      <c r="Q74" s="17">
        <f t="shared" si="22"/>
        <v>41.375844044789737</v>
      </c>
      <c r="R74" s="17">
        <f t="shared" si="23"/>
        <v>0.41375844044789739</v>
      </c>
    </row>
    <row r="75" spans="1:18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17">
        <v>209.5</v>
      </c>
      <c r="F75" s="17">
        <f t="shared" si="13"/>
        <v>2259.248</v>
      </c>
      <c r="G75" s="17">
        <f t="shared" si="14"/>
        <v>3795.5366399999998</v>
      </c>
      <c r="H75" s="17">
        <f t="shared" si="15"/>
        <v>29.329999999999995</v>
      </c>
      <c r="I75" s="23">
        <f t="shared" ref="I75:I116" si="24">2/92723.93*D75</f>
        <v>2.3260446359424158E-2</v>
      </c>
      <c r="J75" s="17">
        <f t="shared" si="16"/>
        <v>1164.8598932336024</v>
      </c>
      <c r="K75" s="17">
        <f t="shared" si="17"/>
        <v>256.26917651139252</v>
      </c>
      <c r="L75" s="17">
        <f t="shared" si="18"/>
        <v>116.48598932336024</v>
      </c>
      <c r="M75" s="17">
        <f t="shared" ref="M75:M116" si="25">1824/2*I75</f>
        <v>21.213527079794833</v>
      </c>
      <c r="N75" s="17">
        <f t="shared" si="19"/>
        <v>1558.82858614815</v>
      </c>
      <c r="O75" s="17">
        <f t="shared" si="20"/>
        <v>12.045844044789735</v>
      </c>
      <c r="P75" s="17">
        <f t="shared" si="21"/>
        <v>5354.3652261481493</v>
      </c>
      <c r="Q75" s="17">
        <f t="shared" si="22"/>
        <v>41.37584404478973</v>
      </c>
      <c r="R75" s="17">
        <f t="shared" si="23"/>
        <v>0.41375844044789728</v>
      </c>
    </row>
    <row r="76" spans="1:18" x14ac:dyDescent="0.25">
      <c r="A76" s="5">
        <v>67</v>
      </c>
      <c r="B76" s="10" t="s">
        <v>88</v>
      </c>
      <c r="C76" s="18">
        <v>3</v>
      </c>
      <c r="D76" s="15">
        <v>1021.6</v>
      </c>
      <c r="E76" s="17">
        <v>209.5</v>
      </c>
      <c r="F76" s="17">
        <f t="shared" si="13"/>
        <v>2140.2520000000004</v>
      </c>
      <c r="G76" s="17">
        <f t="shared" si="14"/>
        <v>3595.6233600000005</v>
      </c>
      <c r="H76" s="17">
        <f t="shared" si="15"/>
        <v>29.330000000000002</v>
      </c>
      <c r="I76" s="23">
        <f t="shared" si="24"/>
        <v>2.203530415503312E-2</v>
      </c>
      <c r="J76" s="17">
        <f t="shared" si="16"/>
        <v>1103.5059967799036</v>
      </c>
      <c r="K76" s="17">
        <f t="shared" si="17"/>
        <v>242.77131929157881</v>
      </c>
      <c r="L76" s="17">
        <f t="shared" si="18"/>
        <v>110.35059967799037</v>
      </c>
      <c r="M76" s="17">
        <f t="shared" si="25"/>
        <v>20.096197389390206</v>
      </c>
      <c r="N76" s="17">
        <f t="shared" si="19"/>
        <v>1476.724113138863</v>
      </c>
      <c r="O76" s="17">
        <f t="shared" si="20"/>
        <v>12.045844044789733</v>
      </c>
      <c r="P76" s="17">
        <f t="shared" si="21"/>
        <v>5072.3474731388633</v>
      </c>
      <c r="Q76" s="17">
        <f t="shared" si="22"/>
        <v>41.37584404478973</v>
      </c>
      <c r="R76" s="17">
        <f t="shared" si="23"/>
        <v>0.41375844044789739</v>
      </c>
    </row>
    <row r="77" spans="1:18" x14ac:dyDescent="0.25">
      <c r="A77" s="5">
        <v>68</v>
      </c>
      <c r="B77" s="10" t="s">
        <v>89</v>
      </c>
      <c r="C77" s="18">
        <v>2</v>
      </c>
      <c r="D77" s="15">
        <v>622.5</v>
      </c>
      <c r="E77" s="17">
        <v>209.5</v>
      </c>
      <c r="F77" s="17">
        <f t="shared" si="13"/>
        <v>1304.1374999999998</v>
      </c>
      <c r="G77" s="17">
        <f t="shared" si="14"/>
        <v>2190.9509999999996</v>
      </c>
      <c r="H77" s="17">
        <f t="shared" si="15"/>
        <v>29.329999999999995</v>
      </c>
      <c r="I77" s="23">
        <f t="shared" si="24"/>
        <v>1.3426954616785549E-2</v>
      </c>
      <c r="J77" s="17">
        <f t="shared" si="16"/>
        <v>672.40846025400356</v>
      </c>
      <c r="K77" s="17">
        <f t="shared" si="17"/>
        <v>147.92986125588078</v>
      </c>
      <c r="L77" s="17">
        <f t="shared" si="18"/>
        <v>67.240846025400359</v>
      </c>
      <c r="M77" s="17">
        <f t="shared" si="25"/>
        <v>12.245382610508422</v>
      </c>
      <c r="N77" s="17">
        <f t="shared" si="19"/>
        <v>899.82455014579307</v>
      </c>
      <c r="O77" s="17">
        <f t="shared" si="20"/>
        <v>12.045844044789733</v>
      </c>
      <c r="P77" s="17">
        <f t="shared" si="21"/>
        <v>3090.7755501457927</v>
      </c>
      <c r="Q77" s="17">
        <f t="shared" si="22"/>
        <v>41.37584404478973</v>
      </c>
      <c r="R77" s="17">
        <f t="shared" si="23"/>
        <v>0.41375844044789728</v>
      </c>
    </row>
    <row r="78" spans="1:18" x14ac:dyDescent="0.25">
      <c r="A78" s="5">
        <v>69</v>
      </c>
      <c r="B78" s="10" t="s">
        <v>90</v>
      </c>
      <c r="C78" s="18">
        <v>2</v>
      </c>
      <c r="D78" s="15">
        <v>372.6</v>
      </c>
      <c r="E78" s="17">
        <v>209.5</v>
      </c>
      <c r="F78" s="17">
        <f t="shared" si="13"/>
        <v>780.59700000000009</v>
      </c>
      <c r="G78" s="17">
        <f t="shared" si="14"/>
        <v>1311.4029600000001</v>
      </c>
      <c r="H78" s="17">
        <f t="shared" si="15"/>
        <v>29.330000000000002</v>
      </c>
      <c r="I78" s="23">
        <f t="shared" si="24"/>
        <v>8.0367603055651344E-3</v>
      </c>
      <c r="J78" s="17">
        <f t="shared" si="16"/>
        <v>402.47291934239638</v>
      </c>
      <c r="K78" s="17">
        <f t="shared" si="17"/>
        <v>88.544042255327199</v>
      </c>
      <c r="L78" s="17">
        <f t="shared" si="18"/>
        <v>40.247291934239641</v>
      </c>
      <c r="M78" s="17">
        <f t="shared" si="25"/>
        <v>7.3295253986754023</v>
      </c>
      <c r="N78" s="17">
        <f t="shared" si="19"/>
        <v>538.59377893063868</v>
      </c>
      <c r="O78" s="17">
        <f t="shared" si="20"/>
        <v>12.045844044789735</v>
      </c>
      <c r="P78" s="17">
        <f t="shared" si="21"/>
        <v>1849.9967389306389</v>
      </c>
      <c r="Q78" s="17">
        <f t="shared" si="22"/>
        <v>41.37584404478973</v>
      </c>
      <c r="R78" s="17">
        <f t="shared" si="23"/>
        <v>0.41375844044789739</v>
      </c>
    </row>
    <row r="79" spans="1:18" x14ac:dyDescent="0.25">
      <c r="A79" s="5">
        <v>70</v>
      </c>
      <c r="B79" s="10" t="s">
        <v>91</v>
      </c>
      <c r="C79" s="18">
        <v>2</v>
      </c>
      <c r="D79" s="15">
        <v>382.3</v>
      </c>
      <c r="E79" s="17">
        <v>209.5</v>
      </c>
      <c r="F79" s="17">
        <f t="shared" si="13"/>
        <v>800.91849999999999</v>
      </c>
      <c r="G79" s="17">
        <f t="shared" si="14"/>
        <v>1345.5430799999999</v>
      </c>
      <c r="H79" s="17">
        <f t="shared" si="15"/>
        <v>29.329999999999995</v>
      </c>
      <c r="I79" s="23">
        <f t="shared" si="24"/>
        <v>8.2459835341319124E-3</v>
      </c>
      <c r="J79" s="17">
        <f t="shared" si="16"/>
        <v>412.95060940579202</v>
      </c>
      <c r="K79" s="17">
        <f t="shared" si="17"/>
        <v>90.849134069274243</v>
      </c>
      <c r="L79" s="17">
        <f t="shared" si="18"/>
        <v>41.295060940579205</v>
      </c>
      <c r="M79" s="17">
        <f t="shared" si="25"/>
        <v>7.5203369831283045</v>
      </c>
      <c r="N79" s="17">
        <f t="shared" si="19"/>
        <v>552.61514139877386</v>
      </c>
      <c r="O79" s="17">
        <f t="shared" si="20"/>
        <v>12.045844044789735</v>
      </c>
      <c r="P79" s="17">
        <f t="shared" si="21"/>
        <v>1898.1582213987738</v>
      </c>
      <c r="Q79" s="17">
        <f t="shared" si="22"/>
        <v>41.37584404478973</v>
      </c>
      <c r="R79" s="17">
        <f t="shared" si="23"/>
        <v>0.41375844044789728</v>
      </c>
    </row>
    <row r="80" spans="1:18" x14ac:dyDescent="0.25">
      <c r="A80" s="5">
        <v>71</v>
      </c>
      <c r="B80" s="10" t="s">
        <v>92</v>
      </c>
      <c r="C80" s="18">
        <v>2</v>
      </c>
      <c r="D80" s="15">
        <v>612.9</v>
      </c>
      <c r="E80" s="17">
        <v>209.5</v>
      </c>
      <c r="F80" s="17">
        <f t="shared" si="13"/>
        <v>1284.0255</v>
      </c>
      <c r="G80" s="17">
        <f t="shared" si="14"/>
        <v>2157.16284</v>
      </c>
      <c r="H80" s="17">
        <f t="shared" si="15"/>
        <v>29.330000000000002</v>
      </c>
      <c r="I80" s="23">
        <f t="shared" si="24"/>
        <v>1.3219888328719459E-2</v>
      </c>
      <c r="J80" s="17">
        <f t="shared" si="16"/>
        <v>662.03878761394174</v>
      </c>
      <c r="K80" s="17">
        <f t="shared" si="17"/>
        <v>145.64853327506719</v>
      </c>
      <c r="L80" s="17">
        <f t="shared" si="18"/>
        <v>66.203878761394179</v>
      </c>
      <c r="M80" s="17">
        <f t="shared" si="25"/>
        <v>12.056538155792147</v>
      </c>
      <c r="N80" s="17">
        <f t="shared" si="19"/>
        <v>885.94773780619528</v>
      </c>
      <c r="O80" s="17">
        <f t="shared" si="20"/>
        <v>12.045844044789735</v>
      </c>
      <c r="P80" s="17">
        <f t="shared" si="21"/>
        <v>3043.1105778061951</v>
      </c>
      <c r="Q80" s="17">
        <f t="shared" si="22"/>
        <v>41.37584404478973</v>
      </c>
      <c r="R80" s="17">
        <f t="shared" si="23"/>
        <v>0.41375844044789739</v>
      </c>
    </row>
    <row r="81" spans="1:18" x14ac:dyDescent="0.25">
      <c r="A81" s="5">
        <v>72</v>
      </c>
      <c r="B81" s="10" t="s">
        <v>93</v>
      </c>
      <c r="C81" s="18">
        <v>2</v>
      </c>
      <c r="D81" s="15">
        <v>378.2</v>
      </c>
      <c r="E81" s="17">
        <v>209.5</v>
      </c>
      <c r="F81" s="17">
        <f t="shared" si="13"/>
        <v>792.32899999999995</v>
      </c>
      <c r="G81" s="17">
        <f t="shared" si="14"/>
        <v>1331.1127199999999</v>
      </c>
      <c r="H81" s="17">
        <f t="shared" si="15"/>
        <v>29.330000000000002</v>
      </c>
      <c r="I81" s="23">
        <f t="shared" si="24"/>
        <v>8.1575489736036861E-3</v>
      </c>
      <c r="J81" s="17">
        <f t="shared" si="16"/>
        <v>408.52189504909899</v>
      </c>
      <c r="K81" s="17">
        <f t="shared" si="17"/>
        <v>89.874816910801783</v>
      </c>
      <c r="L81" s="17">
        <f t="shared" si="18"/>
        <v>40.852189504909902</v>
      </c>
      <c r="M81" s="17">
        <f t="shared" si="25"/>
        <v>7.4396846639265615</v>
      </c>
      <c r="N81" s="17">
        <f t="shared" si="19"/>
        <v>546.68858612873714</v>
      </c>
      <c r="O81" s="17">
        <f t="shared" si="20"/>
        <v>12.045844044789732</v>
      </c>
      <c r="P81" s="17">
        <f t="shared" si="21"/>
        <v>1877.801306128737</v>
      </c>
      <c r="Q81" s="17">
        <f t="shared" si="22"/>
        <v>41.37584404478973</v>
      </c>
      <c r="R81" s="17">
        <f t="shared" si="23"/>
        <v>0.41375844044789728</v>
      </c>
    </row>
    <row r="82" spans="1:18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17">
        <v>209.5</v>
      </c>
      <c r="F82" s="17">
        <f t="shared" si="13"/>
        <v>1288.5716500000001</v>
      </c>
      <c r="G82" s="17">
        <f t="shared" si="14"/>
        <v>2164.8003720000002</v>
      </c>
      <c r="H82" s="17">
        <f t="shared" si="15"/>
        <v>29.330000000000002</v>
      </c>
      <c r="I82" s="23">
        <f t="shared" si="24"/>
        <v>1.32666939375844E-2</v>
      </c>
      <c r="J82" s="17">
        <f t="shared" si="16"/>
        <v>664.38276570028916</v>
      </c>
      <c r="K82" s="17">
        <f t="shared" si="17"/>
        <v>146.16420845406361</v>
      </c>
      <c r="L82" s="17">
        <f t="shared" si="18"/>
        <v>66.438276570028918</v>
      </c>
      <c r="M82" s="17">
        <f t="shared" si="25"/>
        <v>12.099224871076974</v>
      </c>
      <c r="N82" s="17">
        <f t="shared" si="19"/>
        <v>889.08447559545868</v>
      </c>
      <c r="O82" s="17">
        <f t="shared" si="20"/>
        <v>12.045844044789735</v>
      </c>
      <c r="P82" s="17">
        <f t="shared" si="21"/>
        <v>3053.8848475954587</v>
      </c>
      <c r="Q82" s="17">
        <f t="shared" si="22"/>
        <v>41.37584404478973</v>
      </c>
      <c r="R82" s="17">
        <f t="shared" si="23"/>
        <v>0.41375844044789739</v>
      </c>
    </row>
    <row r="83" spans="1:18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17">
        <v>209.5</v>
      </c>
      <c r="F83" s="17">
        <f t="shared" si="13"/>
        <v>1296.7002500000001</v>
      </c>
      <c r="G83" s="17">
        <f t="shared" si="14"/>
        <v>2178.45642</v>
      </c>
      <c r="H83" s="17">
        <f t="shared" si="15"/>
        <v>29.330000000000002</v>
      </c>
      <c r="I83" s="23">
        <f t="shared" si="24"/>
        <v>1.3350383229011111E-2</v>
      </c>
      <c r="J83" s="17">
        <f t="shared" si="16"/>
        <v>668.57384172564741</v>
      </c>
      <c r="K83" s="17">
        <f t="shared" si="17"/>
        <v>147.08624517964242</v>
      </c>
      <c r="L83" s="17">
        <f t="shared" si="18"/>
        <v>66.85738417256475</v>
      </c>
      <c r="M83" s="17">
        <f t="shared" si="25"/>
        <v>12.175549504858132</v>
      </c>
      <c r="N83" s="17">
        <f t="shared" si="19"/>
        <v>894.69302058271273</v>
      </c>
      <c r="O83" s="17">
        <f t="shared" si="20"/>
        <v>12.045844044789733</v>
      </c>
      <c r="P83" s="17">
        <f t="shared" si="21"/>
        <v>3073.1494405827125</v>
      </c>
      <c r="Q83" s="17">
        <f t="shared" si="22"/>
        <v>41.37584404478973</v>
      </c>
      <c r="R83" s="17">
        <f t="shared" si="23"/>
        <v>0.41375844044789739</v>
      </c>
    </row>
    <row r="84" spans="1:18" x14ac:dyDescent="0.25">
      <c r="A84" s="5">
        <v>75</v>
      </c>
      <c r="B84" s="10" t="s">
        <v>96</v>
      </c>
      <c r="C84" s="18">
        <v>2</v>
      </c>
      <c r="D84" s="15">
        <v>576.1</v>
      </c>
      <c r="E84" s="17">
        <v>209.5</v>
      </c>
      <c r="F84" s="17">
        <f t="shared" si="13"/>
        <v>1206.9295</v>
      </c>
      <c r="G84" s="17">
        <f t="shared" si="14"/>
        <v>2027.6415599999998</v>
      </c>
      <c r="H84" s="17">
        <f t="shared" si="15"/>
        <v>29.329999999999995</v>
      </c>
      <c r="I84" s="23">
        <f t="shared" si="24"/>
        <v>1.2426134224466113E-2</v>
      </c>
      <c r="J84" s="17">
        <f t="shared" si="16"/>
        <v>622.28837582703841</v>
      </c>
      <c r="K84" s="17">
        <f t="shared" si="17"/>
        <v>136.90344268194846</v>
      </c>
      <c r="L84" s="17">
        <f t="shared" si="18"/>
        <v>62.228837582703846</v>
      </c>
      <c r="M84" s="17">
        <f t="shared" si="25"/>
        <v>11.332634412713094</v>
      </c>
      <c r="N84" s="17">
        <f t="shared" si="19"/>
        <v>832.75329050440382</v>
      </c>
      <c r="O84" s="17">
        <f t="shared" si="20"/>
        <v>12.045844044789732</v>
      </c>
      <c r="P84" s="17">
        <f t="shared" si="21"/>
        <v>2860.3948505044036</v>
      </c>
      <c r="Q84" s="17">
        <f t="shared" si="22"/>
        <v>41.37584404478973</v>
      </c>
      <c r="R84" s="17">
        <f t="shared" si="23"/>
        <v>0.41375844044789728</v>
      </c>
    </row>
    <row r="85" spans="1:18" x14ac:dyDescent="0.25">
      <c r="A85" s="5">
        <v>76</v>
      </c>
      <c r="B85" s="10" t="s">
        <v>97</v>
      </c>
      <c r="C85" s="18">
        <v>2</v>
      </c>
      <c r="D85" s="15">
        <v>617.77</v>
      </c>
      <c r="E85" s="17">
        <v>209.5</v>
      </c>
      <c r="F85" s="17">
        <f t="shared" si="13"/>
        <v>1294.2281499999999</v>
      </c>
      <c r="G85" s="17">
        <f t="shared" si="14"/>
        <v>2174.3032919999996</v>
      </c>
      <c r="H85" s="17">
        <f t="shared" si="15"/>
        <v>29.329999999999995</v>
      </c>
      <c r="I85" s="23">
        <f t="shared" si="24"/>
        <v>1.3324931331102985E-2</v>
      </c>
      <c r="J85" s="17">
        <f t="shared" si="16"/>
        <v>667.29923613030644</v>
      </c>
      <c r="K85" s="17">
        <f t="shared" si="17"/>
        <v>146.80583194866742</v>
      </c>
      <c r="L85" s="17">
        <f t="shared" si="18"/>
        <v>66.72992361303065</v>
      </c>
      <c r="M85" s="17">
        <f t="shared" si="25"/>
        <v>12.152337373965922</v>
      </c>
      <c r="N85" s="17">
        <f t="shared" si="19"/>
        <v>892.98732906597047</v>
      </c>
      <c r="O85" s="17">
        <f t="shared" si="20"/>
        <v>12.045844044789735</v>
      </c>
      <c r="P85" s="17">
        <f t="shared" si="21"/>
        <v>3067.2906210659703</v>
      </c>
      <c r="Q85" s="17">
        <f t="shared" si="22"/>
        <v>41.37584404478973</v>
      </c>
      <c r="R85" s="17">
        <f t="shared" si="23"/>
        <v>0.41375844044789728</v>
      </c>
    </row>
    <row r="86" spans="1:18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17">
        <v>209.5</v>
      </c>
      <c r="F86" s="17">
        <f t="shared" si="13"/>
        <v>1294.8356999999999</v>
      </c>
      <c r="G86" s="17">
        <f t="shared" si="14"/>
        <v>2175.3239759999997</v>
      </c>
      <c r="H86" s="17">
        <f t="shared" si="15"/>
        <v>29.329999999999995</v>
      </c>
      <c r="I86" s="23">
        <f t="shared" si="24"/>
        <v>1.3331186458554982E-2</v>
      </c>
      <c r="J86" s="17">
        <f t="shared" si="16"/>
        <v>667.61248665797496</v>
      </c>
      <c r="K86" s="17">
        <f t="shared" si="17"/>
        <v>146.8747470647545</v>
      </c>
      <c r="L86" s="17">
        <f t="shared" si="18"/>
        <v>66.761248665797496</v>
      </c>
      <c r="M86" s="17">
        <f t="shared" si="25"/>
        <v>12.158042050202145</v>
      </c>
      <c r="N86" s="17">
        <f t="shared" si="19"/>
        <v>893.40652443872921</v>
      </c>
      <c r="O86" s="17">
        <f t="shared" si="20"/>
        <v>12.045844044789735</v>
      </c>
      <c r="P86" s="17">
        <f t="shared" si="21"/>
        <v>3068.730500438729</v>
      </c>
      <c r="Q86" s="17">
        <f t="shared" si="22"/>
        <v>41.37584404478973</v>
      </c>
      <c r="R86" s="17">
        <f t="shared" si="23"/>
        <v>0.41375844044789728</v>
      </c>
    </row>
    <row r="87" spans="1:18" x14ac:dyDescent="0.25">
      <c r="A87" s="5">
        <v>78</v>
      </c>
      <c r="B87" s="10" t="s">
        <v>99</v>
      </c>
      <c r="C87" s="18">
        <v>2</v>
      </c>
      <c r="D87" s="15">
        <v>381.7</v>
      </c>
      <c r="E87" s="17">
        <v>209.5</v>
      </c>
      <c r="F87" s="17">
        <f t="shared" si="13"/>
        <v>799.66149999999993</v>
      </c>
      <c r="G87" s="17">
        <f t="shared" si="14"/>
        <v>1343.4313199999999</v>
      </c>
      <c r="H87" s="17">
        <f t="shared" si="15"/>
        <v>29.330000000000002</v>
      </c>
      <c r="I87" s="23">
        <f t="shared" si="24"/>
        <v>8.2330418911277809E-3</v>
      </c>
      <c r="J87" s="17">
        <f t="shared" si="16"/>
        <v>412.30250486578814</v>
      </c>
      <c r="K87" s="17">
        <f t="shared" si="17"/>
        <v>90.706551070473395</v>
      </c>
      <c r="L87" s="17">
        <f t="shared" si="18"/>
        <v>41.230250486578818</v>
      </c>
      <c r="M87" s="17">
        <f t="shared" si="25"/>
        <v>7.5085342047085364</v>
      </c>
      <c r="N87" s="17">
        <f t="shared" si="19"/>
        <v>551.74784062754884</v>
      </c>
      <c r="O87" s="17">
        <f t="shared" si="20"/>
        <v>12.045844044789732</v>
      </c>
      <c r="P87" s="17">
        <f t="shared" si="21"/>
        <v>1895.1791606275488</v>
      </c>
      <c r="Q87" s="17">
        <f t="shared" si="22"/>
        <v>41.37584404478973</v>
      </c>
      <c r="R87" s="17">
        <f t="shared" si="23"/>
        <v>0.41375844044789728</v>
      </c>
    </row>
    <row r="88" spans="1:18" x14ac:dyDescent="0.25">
      <c r="A88" s="5">
        <v>79</v>
      </c>
      <c r="B88" s="10" t="s">
        <v>100</v>
      </c>
      <c r="C88" s="18">
        <v>2</v>
      </c>
      <c r="D88" s="15">
        <v>375.1</v>
      </c>
      <c r="E88" s="17">
        <v>209.5</v>
      </c>
      <c r="F88" s="17">
        <f t="shared" si="13"/>
        <v>785.83450000000005</v>
      </c>
      <c r="G88" s="17">
        <f t="shared" si="14"/>
        <v>1320.2019600000001</v>
      </c>
      <c r="H88" s="17">
        <f t="shared" si="15"/>
        <v>29.330000000000002</v>
      </c>
      <c r="I88" s="23">
        <f t="shared" si="24"/>
        <v>8.0906838180823445E-3</v>
      </c>
      <c r="J88" s="17">
        <f t="shared" si="16"/>
        <v>405.17335492574574</v>
      </c>
      <c r="K88" s="17">
        <f t="shared" si="17"/>
        <v>89.13813808366406</v>
      </c>
      <c r="L88" s="17">
        <f t="shared" si="18"/>
        <v>40.517335492574574</v>
      </c>
      <c r="M88" s="17">
        <f t="shared" si="25"/>
        <v>7.3787036420910983</v>
      </c>
      <c r="N88" s="17">
        <f t="shared" si="19"/>
        <v>542.20753214407546</v>
      </c>
      <c r="O88" s="17">
        <f t="shared" si="20"/>
        <v>12.045844044789732</v>
      </c>
      <c r="P88" s="17">
        <f t="shared" si="21"/>
        <v>1862.4094921440756</v>
      </c>
      <c r="Q88" s="17">
        <f t="shared" si="22"/>
        <v>41.37584404478973</v>
      </c>
      <c r="R88" s="17">
        <f t="shared" si="23"/>
        <v>0.41375844044789728</v>
      </c>
    </row>
    <row r="89" spans="1:18" x14ac:dyDescent="0.25">
      <c r="A89" s="5">
        <v>80</v>
      </c>
      <c r="B89" s="10" t="s">
        <v>101</v>
      </c>
      <c r="C89" s="18">
        <v>2</v>
      </c>
      <c r="D89" s="15">
        <v>376.98</v>
      </c>
      <c r="E89" s="17">
        <v>209.5</v>
      </c>
      <c r="F89" s="17">
        <f t="shared" si="13"/>
        <v>789.7731</v>
      </c>
      <c r="G89" s="17">
        <f t="shared" si="14"/>
        <v>1326.818808</v>
      </c>
      <c r="H89" s="17">
        <f t="shared" si="15"/>
        <v>29.330000000000002</v>
      </c>
      <c r="I89" s="23">
        <f t="shared" si="24"/>
        <v>8.1312342994952873E-3</v>
      </c>
      <c r="J89" s="17">
        <f t="shared" si="16"/>
        <v>407.20408248442448</v>
      </c>
      <c r="K89" s="17">
        <f t="shared" si="17"/>
        <v>89.58489814657338</v>
      </c>
      <c r="L89" s="17">
        <f t="shared" si="18"/>
        <v>40.720408248442453</v>
      </c>
      <c r="M89" s="17">
        <f t="shared" si="25"/>
        <v>7.4156856811397018</v>
      </c>
      <c r="N89" s="17">
        <f t="shared" si="19"/>
        <v>544.92507456058001</v>
      </c>
      <c r="O89" s="17">
        <f t="shared" si="20"/>
        <v>12.045844044789733</v>
      </c>
      <c r="P89" s="17">
        <f t="shared" si="21"/>
        <v>1871.74388256058</v>
      </c>
      <c r="Q89" s="17">
        <f t="shared" si="22"/>
        <v>41.37584404478973</v>
      </c>
      <c r="R89" s="17">
        <f t="shared" si="23"/>
        <v>0.41375844044789739</v>
      </c>
    </row>
    <row r="90" spans="1:18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17">
        <v>209.5</v>
      </c>
      <c r="F90" s="17">
        <f t="shared" si="13"/>
        <v>1310.0034999999998</v>
      </c>
      <c r="G90" s="17">
        <f t="shared" si="14"/>
        <v>2200.8058799999994</v>
      </c>
      <c r="H90" s="17">
        <f t="shared" si="15"/>
        <v>29.329999999999995</v>
      </c>
      <c r="I90" s="23">
        <f t="shared" si="24"/>
        <v>1.3487348950804825E-2</v>
      </c>
      <c r="J90" s="17">
        <f t="shared" si="16"/>
        <v>675.43294810735483</v>
      </c>
      <c r="K90" s="17">
        <f t="shared" si="17"/>
        <v>148.59524858361806</v>
      </c>
      <c r="L90" s="17">
        <f t="shared" si="18"/>
        <v>67.543294810735489</v>
      </c>
      <c r="M90" s="17">
        <f t="shared" si="25"/>
        <v>12.300462243134001</v>
      </c>
      <c r="N90" s="17">
        <f t="shared" si="19"/>
        <v>903.87195374484236</v>
      </c>
      <c r="O90" s="17">
        <f t="shared" si="20"/>
        <v>12.045844044789733</v>
      </c>
      <c r="P90" s="17">
        <f t="shared" si="21"/>
        <v>3104.6778337448418</v>
      </c>
      <c r="Q90" s="17">
        <f t="shared" si="22"/>
        <v>41.37584404478973</v>
      </c>
      <c r="R90" s="17">
        <f t="shared" si="23"/>
        <v>0.41375844044789728</v>
      </c>
    </row>
    <row r="91" spans="1:18" x14ac:dyDescent="0.25">
      <c r="A91" s="5">
        <v>82</v>
      </c>
      <c r="B91" s="10" t="s">
        <v>47</v>
      </c>
      <c r="C91" s="18">
        <v>2</v>
      </c>
      <c r="D91" s="15">
        <v>437.68</v>
      </c>
      <c r="E91" s="17">
        <v>209.5</v>
      </c>
      <c r="F91" s="17">
        <f t="shared" si="13"/>
        <v>916.93960000000004</v>
      </c>
      <c r="G91" s="17">
        <f t="shared" si="14"/>
        <v>1540.4585280000001</v>
      </c>
      <c r="H91" s="17">
        <f t="shared" si="15"/>
        <v>29.330000000000002</v>
      </c>
      <c r="I91" s="23">
        <f t="shared" si="24"/>
        <v>9.4404971834131726E-3</v>
      </c>
      <c r="J91" s="17">
        <f t="shared" si="16"/>
        <v>472.77065844814825</v>
      </c>
      <c r="K91" s="17">
        <f t="shared" si="17"/>
        <v>104.00954485859262</v>
      </c>
      <c r="L91" s="17">
        <f t="shared" si="18"/>
        <v>47.277065844814828</v>
      </c>
      <c r="M91" s="17">
        <f t="shared" si="25"/>
        <v>8.6097334312728133</v>
      </c>
      <c r="N91" s="17">
        <f t="shared" si="19"/>
        <v>632.66700258282856</v>
      </c>
      <c r="O91" s="17">
        <f t="shared" si="20"/>
        <v>12.045844044789735</v>
      </c>
      <c r="P91" s="17">
        <f t="shared" si="21"/>
        <v>2173.1255305828286</v>
      </c>
      <c r="Q91" s="17">
        <f t="shared" si="22"/>
        <v>41.37584404478973</v>
      </c>
      <c r="R91" s="17">
        <f t="shared" si="23"/>
        <v>0.41375844044789739</v>
      </c>
    </row>
    <row r="92" spans="1:18" x14ac:dyDescent="0.25">
      <c r="A92" s="5">
        <v>83</v>
      </c>
      <c r="B92" s="10" t="s">
        <v>103</v>
      </c>
      <c r="C92" s="18">
        <v>2</v>
      </c>
      <c r="D92" s="15">
        <v>627.1</v>
      </c>
      <c r="E92" s="17">
        <v>209.5</v>
      </c>
      <c r="F92" s="17">
        <f t="shared" si="13"/>
        <v>1313.7745</v>
      </c>
      <c r="G92" s="17">
        <f t="shared" si="14"/>
        <v>2207.1411600000001</v>
      </c>
      <c r="H92" s="17">
        <f t="shared" si="15"/>
        <v>29.330000000000002</v>
      </c>
      <c r="I92" s="23">
        <f t="shared" si="24"/>
        <v>1.3526173879817218E-2</v>
      </c>
      <c r="J92" s="17">
        <f t="shared" si="16"/>
        <v>677.37726172736643</v>
      </c>
      <c r="K92" s="17">
        <f t="shared" si="17"/>
        <v>149.02299758002061</v>
      </c>
      <c r="L92" s="17">
        <f t="shared" si="18"/>
        <v>67.737726172736643</v>
      </c>
      <c r="M92" s="17">
        <f t="shared" si="25"/>
        <v>12.335870578393303</v>
      </c>
      <c r="N92" s="17">
        <f t="shared" si="19"/>
        <v>906.47385605851696</v>
      </c>
      <c r="O92" s="17">
        <f t="shared" si="20"/>
        <v>12.045844044789733</v>
      </c>
      <c r="P92" s="17">
        <f t="shared" si="21"/>
        <v>3113.6150160585171</v>
      </c>
      <c r="Q92" s="17">
        <f t="shared" si="22"/>
        <v>41.37584404478973</v>
      </c>
      <c r="R92" s="17">
        <f t="shared" si="23"/>
        <v>0.41375844044789739</v>
      </c>
    </row>
    <row r="93" spans="1:18" x14ac:dyDescent="0.25">
      <c r="A93" s="5">
        <v>84</v>
      </c>
      <c r="B93" s="10" t="s">
        <v>104</v>
      </c>
      <c r="C93" s="18">
        <v>2</v>
      </c>
      <c r="D93" s="15">
        <v>433.7</v>
      </c>
      <c r="E93" s="17">
        <v>209.5</v>
      </c>
      <c r="F93" s="17">
        <f t="shared" si="13"/>
        <v>908.60149999999999</v>
      </c>
      <c r="G93" s="17">
        <f t="shared" si="14"/>
        <v>1526.4505199999999</v>
      </c>
      <c r="H93" s="17">
        <f t="shared" si="15"/>
        <v>29.330000000000002</v>
      </c>
      <c r="I93" s="23">
        <f t="shared" si="24"/>
        <v>9.3546509514857712E-3</v>
      </c>
      <c r="J93" s="17">
        <f t="shared" si="16"/>
        <v>468.47156499945595</v>
      </c>
      <c r="K93" s="17">
        <f t="shared" si="17"/>
        <v>103.06374429988031</v>
      </c>
      <c r="L93" s="17">
        <f t="shared" si="18"/>
        <v>46.847156499945598</v>
      </c>
      <c r="M93" s="17">
        <f t="shared" si="25"/>
        <v>8.5314416677550238</v>
      </c>
      <c r="N93" s="17">
        <f t="shared" si="19"/>
        <v>626.91390746703701</v>
      </c>
      <c r="O93" s="17">
        <f t="shared" si="20"/>
        <v>12.045844044789737</v>
      </c>
      <c r="P93" s="17">
        <f t="shared" si="21"/>
        <v>2153.3644274670369</v>
      </c>
      <c r="Q93" s="17">
        <f t="shared" si="22"/>
        <v>41.375844044789737</v>
      </c>
      <c r="R93" s="17">
        <f t="shared" si="23"/>
        <v>0.41375844044789739</v>
      </c>
    </row>
    <row r="94" spans="1:18" x14ac:dyDescent="0.25">
      <c r="A94" s="5">
        <v>85</v>
      </c>
      <c r="B94" s="10" t="s">
        <v>105</v>
      </c>
      <c r="C94" s="18">
        <v>2</v>
      </c>
      <c r="D94" s="15">
        <v>434.7</v>
      </c>
      <c r="E94" s="17">
        <v>209.5</v>
      </c>
      <c r="F94" s="17">
        <f t="shared" si="13"/>
        <v>910.6964999999999</v>
      </c>
      <c r="G94" s="17">
        <f t="shared" si="14"/>
        <v>1529.9701199999997</v>
      </c>
      <c r="H94" s="17">
        <f t="shared" si="15"/>
        <v>29.329999999999995</v>
      </c>
      <c r="I94" s="23">
        <f t="shared" si="24"/>
        <v>9.3762203564926559E-3</v>
      </c>
      <c r="J94" s="17">
        <f t="shared" si="16"/>
        <v>469.55173923279574</v>
      </c>
      <c r="K94" s="17">
        <f t="shared" si="17"/>
        <v>103.30138263121506</v>
      </c>
      <c r="L94" s="17">
        <f t="shared" si="18"/>
        <v>46.955173923279574</v>
      </c>
      <c r="M94" s="17">
        <f t="shared" si="25"/>
        <v>8.5511129651213018</v>
      </c>
      <c r="N94" s="17">
        <f t="shared" si="19"/>
        <v>628.35940875241158</v>
      </c>
      <c r="O94" s="17">
        <f t="shared" si="20"/>
        <v>12.045844044789732</v>
      </c>
      <c r="P94" s="17">
        <f t="shared" si="21"/>
        <v>2158.3295287524115</v>
      </c>
      <c r="Q94" s="17">
        <f t="shared" si="22"/>
        <v>41.37584404478973</v>
      </c>
      <c r="R94" s="17">
        <f t="shared" si="23"/>
        <v>0.41375844044789728</v>
      </c>
    </row>
    <row r="95" spans="1:18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17">
        <v>209.5</v>
      </c>
      <c r="F95" s="17">
        <f t="shared" si="13"/>
        <v>1320.269</v>
      </c>
      <c r="G95" s="17">
        <f t="shared" si="14"/>
        <v>2218.0519199999999</v>
      </c>
      <c r="H95" s="17">
        <f t="shared" si="15"/>
        <v>29.330000000000002</v>
      </c>
      <c r="I95" s="23">
        <f t="shared" si="24"/>
        <v>1.3593039035338561E-2</v>
      </c>
      <c r="J95" s="17">
        <f t="shared" si="16"/>
        <v>680.72580185071979</v>
      </c>
      <c r="K95" s="17">
        <f t="shared" si="17"/>
        <v>149.75967640715837</v>
      </c>
      <c r="L95" s="17">
        <f t="shared" si="18"/>
        <v>68.072580185071985</v>
      </c>
      <c r="M95" s="17">
        <f t="shared" si="25"/>
        <v>12.396851600228768</v>
      </c>
      <c r="N95" s="17">
        <f t="shared" si="19"/>
        <v>910.95491004317887</v>
      </c>
      <c r="O95" s="17">
        <f t="shared" si="20"/>
        <v>12.045844044789735</v>
      </c>
      <c r="P95" s="17">
        <f t="shared" si="21"/>
        <v>3129.0068300431785</v>
      </c>
      <c r="Q95" s="17">
        <f t="shared" si="22"/>
        <v>41.37584404478973</v>
      </c>
      <c r="R95" s="17">
        <f t="shared" si="23"/>
        <v>0.41375844044789739</v>
      </c>
    </row>
    <row r="96" spans="1:18" x14ac:dyDescent="0.25">
      <c r="A96" s="5">
        <v>87</v>
      </c>
      <c r="B96" s="10" t="s">
        <v>107</v>
      </c>
      <c r="C96" s="18">
        <v>2</v>
      </c>
      <c r="D96" s="15">
        <v>441.4</v>
      </c>
      <c r="E96" s="17">
        <v>209.5</v>
      </c>
      <c r="F96" s="17">
        <f t="shared" si="13"/>
        <v>924.73299999999995</v>
      </c>
      <c r="G96" s="17">
        <f t="shared" si="14"/>
        <v>1553.55144</v>
      </c>
      <c r="H96" s="17">
        <f t="shared" si="15"/>
        <v>29.330000000000002</v>
      </c>
      <c r="I96" s="23">
        <f t="shared" si="24"/>
        <v>9.5207353700387815E-3</v>
      </c>
      <c r="J96" s="17">
        <f t="shared" si="16"/>
        <v>476.78890659617213</v>
      </c>
      <c r="K96" s="17">
        <f t="shared" si="17"/>
        <v>104.89355945115787</v>
      </c>
      <c r="L96" s="17">
        <f t="shared" si="18"/>
        <v>47.678890659617217</v>
      </c>
      <c r="M96" s="17">
        <f t="shared" si="25"/>
        <v>8.6829106574753681</v>
      </c>
      <c r="N96" s="17">
        <f t="shared" si="19"/>
        <v>638.04426736442258</v>
      </c>
      <c r="O96" s="17">
        <f t="shared" si="20"/>
        <v>12.045844044789733</v>
      </c>
      <c r="P96" s="17">
        <f t="shared" si="21"/>
        <v>2191.5957073644227</v>
      </c>
      <c r="Q96" s="17">
        <f t="shared" si="22"/>
        <v>41.375844044789737</v>
      </c>
      <c r="R96" s="17">
        <f t="shared" si="23"/>
        <v>0.41375844044789739</v>
      </c>
    </row>
    <row r="97" spans="1:18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17">
        <v>209.5</v>
      </c>
      <c r="F97" s="17">
        <f t="shared" si="13"/>
        <v>1245.0584999999999</v>
      </c>
      <c r="G97" s="17">
        <f t="shared" si="14"/>
        <v>2091.6982799999996</v>
      </c>
      <c r="H97" s="17">
        <f t="shared" si="15"/>
        <v>29.329999999999995</v>
      </c>
      <c r="I97" s="23">
        <f t="shared" si="24"/>
        <v>1.2818697395591407E-2</v>
      </c>
      <c r="J97" s="17">
        <f t="shared" si="16"/>
        <v>641.94754687382203</v>
      </c>
      <c r="K97" s="17">
        <f t="shared" si="17"/>
        <v>141.22846031224086</v>
      </c>
      <c r="L97" s="17">
        <f t="shared" si="18"/>
        <v>64.194754687382201</v>
      </c>
      <c r="M97" s="17">
        <f t="shared" si="25"/>
        <v>11.690652024779363</v>
      </c>
      <c r="N97" s="17">
        <f t="shared" si="19"/>
        <v>859.06141389822449</v>
      </c>
      <c r="O97" s="17">
        <f t="shared" si="20"/>
        <v>12.045844044789733</v>
      </c>
      <c r="P97" s="17">
        <f t="shared" si="21"/>
        <v>2950.7596938982242</v>
      </c>
      <c r="Q97" s="17">
        <f t="shared" si="22"/>
        <v>41.37584404478973</v>
      </c>
      <c r="R97" s="17">
        <f t="shared" si="23"/>
        <v>0.41375844044789728</v>
      </c>
    </row>
    <row r="98" spans="1:18" x14ac:dyDescent="0.25">
      <c r="A98" s="5">
        <v>89</v>
      </c>
      <c r="B98" s="10" t="s">
        <v>109</v>
      </c>
      <c r="C98" s="18">
        <v>2</v>
      </c>
      <c r="D98" s="15">
        <v>369.2</v>
      </c>
      <c r="E98" s="17">
        <v>209.5</v>
      </c>
      <c r="F98" s="17">
        <f t="shared" si="13"/>
        <v>773.47399999999993</v>
      </c>
      <c r="G98" s="17">
        <f t="shared" si="14"/>
        <v>1299.4363199999998</v>
      </c>
      <c r="H98" s="17">
        <f t="shared" si="15"/>
        <v>29.329999999999995</v>
      </c>
      <c r="I98" s="23">
        <f t="shared" si="24"/>
        <v>7.963424328541727E-3</v>
      </c>
      <c r="J98" s="17">
        <f t="shared" si="16"/>
        <v>398.80032694904116</v>
      </c>
      <c r="K98" s="17">
        <f t="shared" si="17"/>
        <v>87.736071928789059</v>
      </c>
      <c r="L98" s="17">
        <f t="shared" si="18"/>
        <v>39.880032694904116</v>
      </c>
      <c r="M98" s="17">
        <f t="shared" si="25"/>
        <v>7.2626429876300547</v>
      </c>
      <c r="N98" s="17">
        <f t="shared" si="19"/>
        <v>533.67907456036448</v>
      </c>
      <c r="O98" s="17">
        <f t="shared" si="20"/>
        <v>12.045844044789735</v>
      </c>
      <c r="P98" s="17">
        <f t="shared" si="21"/>
        <v>1833.1153945603642</v>
      </c>
      <c r="Q98" s="17">
        <f t="shared" si="22"/>
        <v>41.37584404478973</v>
      </c>
      <c r="R98" s="17">
        <f t="shared" si="23"/>
        <v>0.41375844044789728</v>
      </c>
    </row>
    <row r="99" spans="1:18" x14ac:dyDescent="0.25">
      <c r="A99" s="5">
        <v>90</v>
      </c>
      <c r="B99" s="10" t="s">
        <v>110</v>
      </c>
      <c r="C99" s="18">
        <v>2</v>
      </c>
      <c r="D99" s="15">
        <v>438</v>
      </c>
      <c r="E99" s="17">
        <v>209.5</v>
      </c>
      <c r="F99" s="17">
        <f t="shared" si="13"/>
        <v>917.61</v>
      </c>
      <c r="G99" s="17">
        <f t="shared" si="14"/>
        <v>1541.5847999999999</v>
      </c>
      <c r="H99" s="17">
        <f t="shared" si="15"/>
        <v>29.329999999999995</v>
      </c>
      <c r="I99" s="23">
        <f t="shared" si="24"/>
        <v>9.4473993930153741E-3</v>
      </c>
      <c r="J99" s="17">
        <f t="shared" si="16"/>
        <v>473.11631420281691</v>
      </c>
      <c r="K99" s="17">
        <f t="shared" si="17"/>
        <v>104.08558912461972</v>
      </c>
      <c r="L99" s="17">
        <f t="shared" si="18"/>
        <v>47.311631420281692</v>
      </c>
      <c r="M99" s="17">
        <f t="shared" si="25"/>
        <v>8.6160282464300213</v>
      </c>
      <c r="N99" s="17">
        <f t="shared" si="19"/>
        <v>633.12956299414839</v>
      </c>
      <c r="O99" s="17">
        <f t="shared" si="20"/>
        <v>12.045844044789733</v>
      </c>
      <c r="P99" s="17">
        <f t="shared" si="21"/>
        <v>2174.7143629941484</v>
      </c>
      <c r="Q99" s="17">
        <f t="shared" si="22"/>
        <v>41.37584404478973</v>
      </c>
      <c r="R99" s="17">
        <f t="shared" si="23"/>
        <v>0.41375844044789728</v>
      </c>
    </row>
    <row r="100" spans="1:18" x14ac:dyDescent="0.25">
      <c r="A100" s="5">
        <v>91</v>
      </c>
      <c r="B100" s="10" t="s">
        <v>111</v>
      </c>
      <c r="C100" s="18">
        <v>3</v>
      </c>
      <c r="D100" s="15">
        <v>1291.8</v>
      </c>
      <c r="E100" s="17">
        <v>209.5</v>
      </c>
      <c r="F100" s="17">
        <f t="shared" si="13"/>
        <v>2706.3209999999999</v>
      </c>
      <c r="G100" s="17">
        <f t="shared" si="14"/>
        <v>4546.6192799999999</v>
      </c>
      <c r="H100" s="17">
        <f t="shared" si="15"/>
        <v>29.330000000000002</v>
      </c>
      <c r="I100" s="23">
        <f t="shared" si="24"/>
        <v>2.7863357387893289E-2</v>
      </c>
      <c r="J100" s="17">
        <f t="shared" si="16"/>
        <v>1395.369074628308</v>
      </c>
      <c r="K100" s="17">
        <f t="shared" si="17"/>
        <v>306.98119641822774</v>
      </c>
      <c r="L100" s="17">
        <f t="shared" si="18"/>
        <v>139.53690746283081</v>
      </c>
      <c r="M100" s="17">
        <f t="shared" si="25"/>
        <v>25.41138193775868</v>
      </c>
      <c r="N100" s="17">
        <f t="shared" si="19"/>
        <v>1867.2985604471253</v>
      </c>
      <c r="O100" s="17">
        <f t="shared" si="20"/>
        <v>12.045844044789733</v>
      </c>
      <c r="P100" s="17">
        <f t="shared" si="21"/>
        <v>6413.9178404471249</v>
      </c>
      <c r="Q100" s="17">
        <f t="shared" si="22"/>
        <v>41.37584404478973</v>
      </c>
      <c r="R100" s="17">
        <f t="shared" si="23"/>
        <v>0.41375844044789739</v>
      </c>
    </row>
    <row r="101" spans="1:18" x14ac:dyDescent="0.25">
      <c r="A101" s="5">
        <v>92</v>
      </c>
      <c r="B101" s="10" t="s">
        <v>112</v>
      </c>
      <c r="C101" s="18">
        <v>2</v>
      </c>
      <c r="D101" s="15">
        <v>454.88</v>
      </c>
      <c r="E101" s="17">
        <v>209.5</v>
      </c>
      <c r="F101" s="17">
        <f t="shared" si="13"/>
        <v>952.97360000000003</v>
      </c>
      <c r="G101" s="17">
        <f t="shared" si="14"/>
        <v>1600.9956480000001</v>
      </c>
      <c r="H101" s="17">
        <f t="shared" si="15"/>
        <v>29.330000000000002</v>
      </c>
      <c r="I101" s="23">
        <f t="shared" si="24"/>
        <v>9.8114909495315827E-3</v>
      </c>
      <c r="J101" s="17">
        <f t="shared" si="16"/>
        <v>491.34965526159215</v>
      </c>
      <c r="K101" s="17">
        <f t="shared" si="17"/>
        <v>108.09692415755028</v>
      </c>
      <c r="L101" s="17">
        <f t="shared" si="18"/>
        <v>49.13496552615922</v>
      </c>
      <c r="M101" s="17">
        <f t="shared" si="25"/>
        <v>8.9480797459728034</v>
      </c>
      <c r="N101" s="17">
        <f t="shared" si="19"/>
        <v>657.52962469127442</v>
      </c>
      <c r="O101" s="17">
        <f t="shared" si="20"/>
        <v>12.045844044789733</v>
      </c>
      <c r="P101" s="17">
        <f t="shared" si="21"/>
        <v>2258.5252726912745</v>
      </c>
      <c r="Q101" s="17">
        <f t="shared" si="22"/>
        <v>41.37584404478973</v>
      </c>
      <c r="R101" s="17">
        <f t="shared" si="23"/>
        <v>0.41375844044789739</v>
      </c>
    </row>
    <row r="102" spans="1:18" x14ac:dyDescent="0.25">
      <c r="A102" s="5">
        <v>93</v>
      </c>
      <c r="B102" s="10" t="s">
        <v>22</v>
      </c>
      <c r="C102" s="18">
        <v>4</v>
      </c>
      <c r="D102" s="15">
        <v>1533.4</v>
      </c>
      <c r="E102" s="15">
        <v>244</v>
      </c>
      <c r="F102" s="17">
        <f t="shared" si="13"/>
        <v>3741.4960000000005</v>
      </c>
      <c r="G102" s="17">
        <f t="shared" si="14"/>
        <v>6285.7132800000009</v>
      </c>
      <c r="H102" s="17">
        <f t="shared" si="15"/>
        <v>34.160000000000004</v>
      </c>
      <c r="I102" s="23">
        <f t="shared" si="24"/>
        <v>3.3074525637556564E-2</v>
      </c>
      <c r="J102" s="17">
        <f t="shared" si="16"/>
        <v>1656.3391694031952</v>
      </c>
      <c r="K102" s="17">
        <f t="shared" si="17"/>
        <v>364.39461726870297</v>
      </c>
      <c r="L102" s="17">
        <f t="shared" si="18"/>
        <v>165.63391694031952</v>
      </c>
      <c r="M102" s="17">
        <f t="shared" si="25"/>
        <v>30.163967381451585</v>
      </c>
      <c r="N102" s="17">
        <f t="shared" si="19"/>
        <v>2216.5316709936692</v>
      </c>
      <c r="O102" s="17">
        <f t="shared" si="20"/>
        <v>12.045844044789732</v>
      </c>
      <c r="P102" s="17">
        <f t="shared" si="21"/>
        <v>8502.2449509936705</v>
      </c>
      <c r="Q102" s="17">
        <f t="shared" si="22"/>
        <v>46.205844044789742</v>
      </c>
      <c r="R102" s="17">
        <f t="shared" si="23"/>
        <v>0.46205844044789735</v>
      </c>
    </row>
    <row r="103" spans="1:18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15">
        <v>244</v>
      </c>
      <c r="F103" s="17">
        <f t="shared" si="13"/>
        <v>6249.572000000001</v>
      </c>
      <c r="G103" s="17">
        <f t="shared" si="14"/>
        <v>10499.280960000002</v>
      </c>
      <c r="H103" s="17">
        <f t="shared" si="15"/>
        <v>34.160000000000004</v>
      </c>
      <c r="I103" s="23">
        <f t="shared" si="24"/>
        <v>5.5245717044133058E-2</v>
      </c>
      <c r="J103" s="17">
        <f t="shared" si="16"/>
        <v>2766.6502638531392</v>
      </c>
      <c r="K103" s="17">
        <f t="shared" si="17"/>
        <v>608.66305804769058</v>
      </c>
      <c r="L103" s="17">
        <f t="shared" si="18"/>
        <v>276.66502638531392</v>
      </c>
      <c r="M103" s="17">
        <f t="shared" si="25"/>
        <v>50.384093944249351</v>
      </c>
      <c r="N103" s="17">
        <f t="shared" si="19"/>
        <v>3702.3624422303928</v>
      </c>
      <c r="O103" s="17">
        <f t="shared" si="20"/>
        <v>12.045844044789732</v>
      </c>
      <c r="P103" s="17">
        <f t="shared" si="21"/>
        <v>14201.643402230395</v>
      </c>
      <c r="Q103" s="17">
        <f t="shared" si="22"/>
        <v>46.205844044789735</v>
      </c>
      <c r="R103" s="17">
        <f t="shared" si="23"/>
        <v>0.46205844044789735</v>
      </c>
    </row>
    <row r="104" spans="1:18" x14ac:dyDescent="0.25">
      <c r="A104" s="5">
        <v>95</v>
      </c>
      <c r="B104" s="10" t="s">
        <v>24</v>
      </c>
      <c r="C104" s="18">
        <v>4</v>
      </c>
      <c r="D104" s="15">
        <v>1483</v>
      </c>
      <c r="E104" s="15">
        <v>244</v>
      </c>
      <c r="F104" s="17">
        <f t="shared" si="13"/>
        <v>3618.52</v>
      </c>
      <c r="G104" s="17">
        <f t="shared" si="14"/>
        <v>6079.1135999999997</v>
      </c>
      <c r="H104" s="17">
        <f t="shared" si="15"/>
        <v>34.159999999999997</v>
      </c>
      <c r="I104" s="23">
        <f t="shared" si="24"/>
        <v>3.1987427625209591E-2</v>
      </c>
      <c r="J104" s="17">
        <f t="shared" si="16"/>
        <v>1601.8983880428711</v>
      </c>
      <c r="K104" s="17">
        <f t="shared" si="17"/>
        <v>352.41764536943168</v>
      </c>
      <c r="L104" s="17">
        <f t="shared" si="18"/>
        <v>160.18983880428712</v>
      </c>
      <c r="M104" s="17">
        <f t="shared" si="25"/>
        <v>29.172533994191149</v>
      </c>
      <c r="N104" s="17">
        <f t="shared" si="19"/>
        <v>2143.6784062107813</v>
      </c>
      <c r="O104" s="17">
        <f t="shared" si="20"/>
        <v>12.045844044789735</v>
      </c>
      <c r="P104" s="17">
        <f t="shared" si="21"/>
        <v>8222.7920062107805</v>
      </c>
      <c r="Q104" s="17">
        <f t="shared" si="22"/>
        <v>46.205844044789728</v>
      </c>
      <c r="R104" s="17">
        <f t="shared" si="23"/>
        <v>0.46205844044789729</v>
      </c>
    </row>
    <row r="105" spans="1:18" x14ac:dyDescent="0.25">
      <c r="A105" s="5">
        <v>96</v>
      </c>
      <c r="B105" s="10" t="s">
        <v>113</v>
      </c>
      <c r="C105" s="18">
        <v>4</v>
      </c>
      <c r="D105" s="15">
        <v>1436</v>
      </c>
      <c r="E105" s="15">
        <v>244</v>
      </c>
      <c r="F105" s="17">
        <f t="shared" si="13"/>
        <v>3503.8399999999997</v>
      </c>
      <c r="G105" s="17">
        <f t="shared" si="14"/>
        <v>5886.4511999999995</v>
      </c>
      <c r="H105" s="17">
        <f t="shared" si="15"/>
        <v>34.159999999999997</v>
      </c>
      <c r="I105" s="23">
        <f t="shared" si="24"/>
        <v>3.0973665589886023E-2</v>
      </c>
      <c r="J105" s="17">
        <f t="shared" si="16"/>
        <v>1551.1301990759021</v>
      </c>
      <c r="K105" s="17">
        <f t="shared" si="17"/>
        <v>341.24864379669845</v>
      </c>
      <c r="L105" s="17">
        <f t="shared" si="18"/>
        <v>155.11301990759023</v>
      </c>
      <c r="M105" s="17">
        <f t="shared" si="25"/>
        <v>28.247983017976054</v>
      </c>
      <c r="N105" s="17">
        <f t="shared" si="19"/>
        <v>2075.7398457981667</v>
      </c>
      <c r="O105" s="17">
        <f t="shared" si="20"/>
        <v>12.045844044789733</v>
      </c>
      <c r="P105" s="17">
        <f t="shared" si="21"/>
        <v>7962.1910457981667</v>
      </c>
      <c r="Q105" s="17">
        <f t="shared" si="22"/>
        <v>46.205844044789735</v>
      </c>
      <c r="R105" s="17">
        <f t="shared" si="23"/>
        <v>0.46205844044789729</v>
      </c>
    </row>
    <row r="106" spans="1:18" x14ac:dyDescent="0.25">
      <c r="A106" s="5">
        <v>97</v>
      </c>
      <c r="B106" s="10" t="s">
        <v>114</v>
      </c>
      <c r="C106" s="18">
        <v>4</v>
      </c>
      <c r="D106" s="15">
        <v>1386.4</v>
      </c>
      <c r="E106" s="15">
        <v>244</v>
      </c>
      <c r="F106" s="17">
        <f t="shared" si="13"/>
        <v>3382.8160000000003</v>
      </c>
      <c r="G106" s="17">
        <f t="shared" si="14"/>
        <v>5683.1308800000006</v>
      </c>
      <c r="H106" s="17">
        <f t="shared" si="15"/>
        <v>34.160000000000004</v>
      </c>
      <c r="I106" s="23">
        <f t="shared" si="24"/>
        <v>2.9903823101544557E-2</v>
      </c>
      <c r="J106" s="17">
        <f t="shared" si="16"/>
        <v>1497.5535571022499</v>
      </c>
      <c r="K106" s="17">
        <f t="shared" si="17"/>
        <v>329.46178256249499</v>
      </c>
      <c r="L106" s="17">
        <f t="shared" si="18"/>
        <v>149.75535571022499</v>
      </c>
      <c r="M106" s="17">
        <f t="shared" si="25"/>
        <v>27.272286668608636</v>
      </c>
      <c r="N106" s="17">
        <f t="shared" si="19"/>
        <v>2004.0429820435784</v>
      </c>
      <c r="O106" s="17">
        <f t="shared" si="20"/>
        <v>12.045844044789732</v>
      </c>
      <c r="P106" s="17">
        <f t="shared" si="21"/>
        <v>7687.173862043579</v>
      </c>
      <c r="Q106" s="17">
        <f t="shared" si="22"/>
        <v>46.205844044789735</v>
      </c>
      <c r="R106" s="17">
        <f t="shared" si="23"/>
        <v>0.46205844044789735</v>
      </c>
    </row>
    <row r="107" spans="1:18" x14ac:dyDescent="0.25">
      <c r="A107" s="5">
        <v>98</v>
      </c>
      <c r="B107" s="10" t="s">
        <v>115</v>
      </c>
      <c r="C107" s="18">
        <v>5</v>
      </c>
      <c r="D107" s="15">
        <v>3866.9</v>
      </c>
      <c r="E107" s="15">
        <v>244</v>
      </c>
      <c r="F107" s="17">
        <f t="shared" si="13"/>
        <v>9435.2360000000008</v>
      </c>
      <c r="G107" s="17">
        <f t="shared" si="14"/>
        <v>15851.196480000001</v>
      </c>
      <c r="H107" s="17">
        <f t="shared" si="15"/>
        <v>34.160000000000004</v>
      </c>
      <c r="I107" s="23">
        <f t="shared" si="24"/>
        <v>8.3406732221121355E-2</v>
      </c>
      <c r="J107" s="17">
        <f t="shared" si="16"/>
        <v>4176.9257429015361</v>
      </c>
      <c r="K107" s="17">
        <f t="shared" si="17"/>
        <v>918.92366343833794</v>
      </c>
      <c r="L107" s="17">
        <f t="shared" si="18"/>
        <v>417.69257429015363</v>
      </c>
      <c r="M107" s="17">
        <f t="shared" si="25"/>
        <v>76.066939785662669</v>
      </c>
      <c r="N107" s="17">
        <f t="shared" si="19"/>
        <v>5589.6089204156906</v>
      </c>
      <c r="O107" s="17">
        <f t="shared" si="20"/>
        <v>12.045844044789735</v>
      </c>
      <c r="P107" s="17">
        <f t="shared" si="21"/>
        <v>21440.805400415691</v>
      </c>
      <c r="Q107" s="17">
        <f t="shared" si="22"/>
        <v>46.205844044789735</v>
      </c>
      <c r="R107" s="17">
        <f t="shared" si="23"/>
        <v>0.4620584404478974</v>
      </c>
    </row>
    <row r="108" spans="1:18" x14ac:dyDescent="0.25">
      <c r="A108" s="5">
        <v>99</v>
      </c>
      <c r="B108" s="10" t="s">
        <v>116</v>
      </c>
      <c r="C108" s="18">
        <v>5</v>
      </c>
      <c r="D108" s="15">
        <v>2756.3</v>
      </c>
      <c r="E108" s="15">
        <v>244</v>
      </c>
      <c r="F108" s="17">
        <f t="shared" si="13"/>
        <v>6725.3720000000003</v>
      </c>
      <c r="G108" s="17">
        <f t="shared" si="14"/>
        <v>11298.624959999999</v>
      </c>
      <c r="H108" s="17">
        <f t="shared" si="15"/>
        <v>34.159999999999997</v>
      </c>
      <c r="I108" s="23">
        <f t="shared" si="24"/>
        <v>5.9451751020475521E-2</v>
      </c>
      <c r="J108" s="17">
        <f t="shared" si="16"/>
        <v>2977.2842393543938</v>
      </c>
      <c r="K108" s="17">
        <f t="shared" si="17"/>
        <v>655.00253265796664</v>
      </c>
      <c r="L108" s="17">
        <f t="shared" si="18"/>
        <v>297.72842393543937</v>
      </c>
      <c r="M108" s="17">
        <f t="shared" si="25"/>
        <v>54.219996930673673</v>
      </c>
      <c r="N108" s="17">
        <f t="shared" si="19"/>
        <v>3984.2351928784733</v>
      </c>
      <c r="O108" s="17">
        <f t="shared" si="20"/>
        <v>12.045844044789733</v>
      </c>
      <c r="P108" s="17">
        <f t="shared" si="21"/>
        <v>15282.860152878473</v>
      </c>
      <c r="Q108" s="17">
        <f t="shared" si="22"/>
        <v>46.205844044789735</v>
      </c>
      <c r="R108" s="17">
        <f t="shared" si="23"/>
        <v>0.46205844044789729</v>
      </c>
    </row>
    <row r="109" spans="1:18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15">
        <v>244</v>
      </c>
      <c r="F109" s="17">
        <f t="shared" si="13"/>
        <v>10687.444000000001</v>
      </c>
      <c r="G109" s="17">
        <f t="shared" si="14"/>
        <v>17954.905920000001</v>
      </c>
      <c r="H109" s="17">
        <f t="shared" si="15"/>
        <v>34.159999999999997</v>
      </c>
      <c r="I109" s="23">
        <f t="shared" si="24"/>
        <v>9.4476150870654446E-2</v>
      </c>
      <c r="J109" s="17">
        <f t="shared" si="16"/>
        <v>4731.271159451504</v>
      </c>
      <c r="K109" s="17">
        <f t="shared" si="17"/>
        <v>1040.8796550793309</v>
      </c>
      <c r="L109" s="17">
        <f t="shared" si="18"/>
        <v>473.12711594515042</v>
      </c>
      <c r="M109" s="17">
        <f t="shared" si="25"/>
        <v>86.162249594036851</v>
      </c>
      <c r="N109" s="17">
        <f t="shared" si="19"/>
        <v>6331.4401800700216</v>
      </c>
      <c r="O109" s="17">
        <f t="shared" si="20"/>
        <v>12.045844044789735</v>
      </c>
      <c r="P109" s="17">
        <f t="shared" si="21"/>
        <v>24286.346100070023</v>
      </c>
      <c r="Q109" s="17">
        <f t="shared" si="22"/>
        <v>46.205844044789735</v>
      </c>
      <c r="R109" s="17">
        <f t="shared" si="23"/>
        <v>0.46205844044789729</v>
      </c>
    </row>
    <row r="110" spans="1:18" x14ac:dyDescent="0.25">
      <c r="A110" s="5">
        <v>101</v>
      </c>
      <c r="B110" s="10" t="s">
        <v>118</v>
      </c>
      <c r="C110" s="18">
        <v>5</v>
      </c>
      <c r="D110" s="15">
        <v>4354.3</v>
      </c>
      <c r="E110" s="15">
        <v>244</v>
      </c>
      <c r="F110" s="17">
        <f t="shared" si="13"/>
        <v>10624.492</v>
      </c>
      <c r="G110" s="17">
        <f t="shared" si="14"/>
        <v>17849.146560000001</v>
      </c>
      <c r="H110" s="17">
        <f t="shared" si="15"/>
        <v>34.160000000000004</v>
      </c>
      <c r="I110" s="23">
        <f t="shared" si="24"/>
        <v>9.3919660221476825E-2</v>
      </c>
      <c r="J110" s="17">
        <f t="shared" si="16"/>
        <v>4703.4026642313383</v>
      </c>
      <c r="K110" s="17">
        <f t="shared" si="17"/>
        <v>1034.7485861308944</v>
      </c>
      <c r="L110" s="17">
        <f t="shared" si="18"/>
        <v>470.34026642313387</v>
      </c>
      <c r="M110" s="17">
        <f t="shared" si="25"/>
        <v>85.654730121986859</v>
      </c>
      <c r="N110" s="17">
        <f t="shared" si="19"/>
        <v>6294.1462469073531</v>
      </c>
      <c r="O110" s="17">
        <f t="shared" si="20"/>
        <v>12.045844044789735</v>
      </c>
      <c r="P110" s="17">
        <f t="shared" si="21"/>
        <v>24143.292806907353</v>
      </c>
      <c r="Q110" s="17">
        <f t="shared" si="22"/>
        <v>46.205844044789728</v>
      </c>
      <c r="R110" s="17">
        <f t="shared" si="23"/>
        <v>0.4620584404478974</v>
      </c>
    </row>
    <row r="111" spans="1:18" x14ac:dyDescent="0.25">
      <c r="A111" s="5">
        <v>102</v>
      </c>
      <c r="B111" s="10" t="s">
        <v>119</v>
      </c>
      <c r="C111" s="18">
        <v>5</v>
      </c>
      <c r="D111" s="15">
        <v>2150.4</v>
      </c>
      <c r="E111" s="15">
        <v>244</v>
      </c>
      <c r="F111" s="17">
        <f t="shared" si="13"/>
        <v>5246.9760000000006</v>
      </c>
      <c r="G111" s="17">
        <f t="shared" si="14"/>
        <v>8814.9196800000009</v>
      </c>
      <c r="H111" s="17">
        <f t="shared" si="15"/>
        <v>34.160000000000004</v>
      </c>
      <c r="I111" s="23">
        <f t="shared" si="24"/>
        <v>4.638284852680425E-2</v>
      </c>
      <c r="J111" s="17">
        <f t="shared" si="16"/>
        <v>2322.8066713738299</v>
      </c>
      <c r="K111" s="17">
        <f t="shared" si="17"/>
        <v>511.01746770224258</v>
      </c>
      <c r="L111" s="17">
        <f t="shared" si="18"/>
        <v>232.28066713738301</v>
      </c>
      <c r="M111" s="17">
        <f t="shared" si="25"/>
        <v>42.301157856445478</v>
      </c>
      <c r="N111" s="17">
        <f t="shared" si="19"/>
        <v>3108.4059640699006</v>
      </c>
      <c r="O111" s="17">
        <f t="shared" si="20"/>
        <v>12.04584404478973</v>
      </c>
      <c r="P111" s="17">
        <f t="shared" si="21"/>
        <v>11923.325644069901</v>
      </c>
      <c r="Q111" s="17">
        <f t="shared" si="22"/>
        <v>46.205844044789728</v>
      </c>
      <c r="R111" s="17">
        <f t="shared" si="23"/>
        <v>0.46205844044789735</v>
      </c>
    </row>
    <row r="112" spans="1:18" x14ac:dyDescent="0.25">
      <c r="A112" s="5">
        <v>103</v>
      </c>
      <c r="B112" s="10" t="s">
        <v>120</v>
      </c>
      <c r="C112" s="18">
        <v>5</v>
      </c>
      <c r="D112" s="15">
        <v>2793.8</v>
      </c>
      <c r="E112" s="15">
        <v>244</v>
      </c>
      <c r="F112" s="17">
        <f t="shared" si="13"/>
        <v>6816.8720000000003</v>
      </c>
      <c r="G112" s="17">
        <f t="shared" si="14"/>
        <v>11452.34496</v>
      </c>
      <c r="H112" s="17">
        <f t="shared" si="15"/>
        <v>34.159999999999997</v>
      </c>
      <c r="I112" s="23">
        <f t="shared" si="24"/>
        <v>6.026060370823369E-2</v>
      </c>
      <c r="J112" s="17">
        <f t="shared" si="16"/>
        <v>3017.7907731046348</v>
      </c>
      <c r="K112" s="17">
        <f t="shared" si="17"/>
        <v>663.91397008301965</v>
      </c>
      <c r="L112" s="17">
        <f t="shared" si="18"/>
        <v>301.77907731046349</v>
      </c>
      <c r="M112" s="17">
        <f t="shared" si="25"/>
        <v>54.957670581909127</v>
      </c>
      <c r="N112" s="17">
        <f t="shared" si="19"/>
        <v>4038.4414910800269</v>
      </c>
      <c r="O112" s="17">
        <f t="shared" si="20"/>
        <v>12.045844044789732</v>
      </c>
      <c r="P112" s="17">
        <f t="shared" si="21"/>
        <v>15490.786451080028</v>
      </c>
      <c r="Q112" s="17">
        <f t="shared" si="22"/>
        <v>46.205844044789728</v>
      </c>
      <c r="R112" s="17">
        <f t="shared" si="23"/>
        <v>0.46205844044789729</v>
      </c>
    </row>
    <row r="113" spans="1:18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15">
        <v>244</v>
      </c>
      <c r="F113" s="17">
        <f t="shared" si="13"/>
        <v>6111.4679999999989</v>
      </c>
      <c r="G113" s="17">
        <f t="shared" si="14"/>
        <v>10267.266239999997</v>
      </c>
      <c r="H113" s="17">
        <f t="shared" si="15"/>
        <v>34.159999999999989</v>
      </c>
      <c r="I113" s="23">
        <f t="shared" si="24"/>
        <v>5.4024888720743396E-2</v>
      </c>
      <c r="J113" s="17">
        <f t="shared" si="16"/>
        <v>2705.5124022461086</v>
      </c>
      <c r="K113" s="17">
        <f t="shared" si="17"/>
        <v>595.2127284941439</v>
      </c>
      <c r="L113" s="17">
        <f t="shared" si="18"/>
        <v>270.55124022461086</v>
      </c>
      <c r="M113" s="17">
        <f t="shared" si="25"/>
        <v>49.270698513317974</v>
      </c>
      <c r="N113" s="17">
        <f t="shared" si="19"/>
        <v>3620.5470694781816</v>
      </c>
      <c r="O113" s="17">
        <f t="shared" si="20"/>
        <v>12.045844044789735</v>
      </c>
      <c r="P113" s="17">
        <f t="shared" si="21"/>
        <v>13887.813309478179</v>
      </c>
      <c r="Q113" s="17">
        <f t="shared" si="22"/>
        <v>46.205844044789721</v>
      </c>
      <c r="R113" s="17">
        <f t="shared" si="23"/>
        <v>0.46205844044789729</v>
      </c>
    </row>
    <row r="114" spans="1:18" x14ac:dyDescent="0.25">
      <c r="A114" s="5">
        <v>105</v>
      </c>
      <c r="B114" s="10" t="s">
        <v>122</v>
      </c>
      <c r="C114" s="18">
        <v>4</v>
      </c>
      <c r="D114" s="15">
        <v>1516.1</v>
      </c>
      <c r="E114" s="15">
        <v>244</v>
      </c>
      <c r="F114" s="17">
        <f t="shared" si="13"/>
        <v>3699.2840000000001</v>
      </c>
      <c r="G114" s="17">
        <f t="shared" si="14"/>
        <v>6214.7971200000002</v>
      </c>
      <c r="H114" s="17">
        <f t="shared" si="15"/>
        <v>34.160000000000004</v>
      </c>
      <c r="I114" s="23">
        <f t="shared" si="24"/>
        <v>3.2701374930937464E-2</v>
      </c>
      <c r="J114" s="17">
        <f t="shared" si="16"/>
        <v>1637.6521551664173</v>
      </c>
      <c r="K114" s="17">
        <f t="shared" si="17"/>
        <v>360.2834741366118</v>
      </c>
      <c r="L114" s="17">
        <f t="shared" si="18"/>
        <v>163.76521551664175</v>
      </c>
      <c r="M114" s="17">
        <f t="shared" si="25"/>
        <v>29.823653937014967</v>
      </c>
      <c r="N114" s="17">
        <f t="shared" si="19"/>
        <v>2191.5244987566857</v>
      </c>
      <c r="O114" s="17">
        <f t="shared" si="20"/>
        <v>12.045844044789733</v>
      </c>
      <c r="P114" s="17">
        <f t="shared" si="21"/>
        <v>8406.3216187566868</v>
      </c>
      <c r="Q114" s="17">
        <f t="shared" si="22"/>
        <v>46.205844044789742</v>
      </c>
      <c r="R114" s="17">
        <f t="shared" si="23"/>
        <v>0.46205844044789735</v>
      </c>
    </row>
    <row r="115" spans="1:18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15">
        <v>244</v>
      </c>
      <c r="F115" s="17">
        <f t="shared" si="13"/>
        <v>6030.9479999999994</v>
      </c>
      <c r="G115" s="17">
        <f t="shared" si="14"/>
        <v>10131.992639999999</v>
      </c>
      <c r="H115" s="17">
        <f t="shared" si="15"/>
        <v>34.159999999999997</v>
      </c>
      <c r="I115" s="23">
        <f t="shared" si="24"/>
        <v>5.331309835551621E-2</v>
      </c>
      <c r="J115" s="17">
        <f t="shared" si="16"/>
        <v>2669.8666525458962</v>
      </c>
      <c r="K115" s="17">
        <f t="shared" si="17"/>
        <v>587.37066356009711</v>
      </c>
      <c r="L115" s="17">
        <f t="shared" si="18"/>
        <v>266.98666525458964</v>
      </c>
      <c r="M115" s="17">
        <f t="shared" si="25"/>
        <v>48.621545700230783</v>
      </c>
      <c r="N115" s="17">
        <f t="shared" si="19"/>
        <v>3572.8455270608138</v>
      </c>
      <c r="O115" s="17">
        <f t="shared" si="20"/>
        <v>12.045844044789735</v>
      </c>
      <c r="P115" s="17">
        <f t="shared" si="21"/>
        <v>13704.838167060812</v>
      </c>
      <c r="Q115" s="17">
        <f t="shared" si="22"/>
        <v>46.205844044789735</v>
      </c>
      <c r="R115" s="17">
        <f t="shared" si="23"/>
        <v>0.46205844044789729</v>
      </c>
    </row>
    <row r="116" spans="1:18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17">
        <v>209.5</v>
      </c>
      <c r="F116" s="17">
        <f t="shared" si="13"/>
        <v>783.73950000000002</v>
      </c>
      <c r="G116" s="17">
        <f t="shared" si="14"/>
        <v>1316.68236</v>
      </c>
      <c r="H116" s="17">
        <f t="shared" si="15"/>
        <v>29.329999999999995</v>
      </c>
      <c r="I116" s="23">
        <f t="shared" si="24"/>
        <v>8.0691144130754615E-3</v>
      </c>
      <c r="J116" s="17">
        <f t="shared" si="16"/>
        <v>404.09318069240601</v>
      </c>
      <c r="K116" s="17">
        <f t="shared" si="17"/>
        <v>88.900499752329324</v>
      </c>
      <c r="L116" s="17">
        <f t="shared" si="18"/>
        <v>40.409318069240605</v>
      </c>
      <c r="M116" s="17">
        <f t="shared" si="25"/>
        <v>7.3590323447248212</v>
      </c>
      <c r="N116" s="17">
        <f t="shared" si="19"/>
        <v>540.76203085870077</v>
      </c>
      <c r="O116" s="17">
        <f t="shared" si="20"/>
        <v>12.045844044789733</v>
      </c>
      <c r="P116" s="17">
        <f t="shared" si="21"/>
        <v>1857.4443908587009</v>
      </c>
      <c r="Q116" s="17">
        <f t="shared" si="22"/>
        <v>41.37584404478973</v>
      </c>
      <c r="R116" s="17">
        <f t="shared" si="23"/>
        <v>0.41375844044789728</v>
      </c>
    </row>
    <row r="117" spans="1:18" x14ac:dyDescent="0.25">
      <c r="A117" s="5">
        <v>108</v>
      </c>
      <c r="B117" s="10" t="s">
        <v>124</v>
      </c>
      <c r="C117" s="8">
        <v>1</v>
      </c>
      <c r="D117" s="15">
        <v>416.5</v>
      </c>
      <c r="E117" s="15"/>
      <c r="F117" s="17">
        <f t="shared" si="13"/>
        <v>0</v>
      </c>
      <c r="G117" s="17">
        <f t="shared" si="14"/>
        <v>0</v>
      </c>
      <c r="H117" s="15"/>
      <c r="I117" s="23"/>
      <c r="J117" s="15"/>
      <c r="K117" s="15"/>
      <c r="L117" s="15"/>
      <c r="M117" s="15"/>
      <c r="N117" s="15"/>
      <c r="O117" s="15"/>
      <c r="P117" s="15"/>
      <c r="Q117" s="15"/>
      <c r="R117" s="15"/>
    </row>
    <row r="118" spans="1:18" x14ac:dyDescent="0.25">
      <c r="A118" s="5">
        <v>109</v>
      </c>
      <c r="B118" s="10" t="s">
        <v>133</v>
      </c>
      <c r="C118" s="8">
        <v>1</v>
      </c>
      <c r="D118" s="15">
        <v>221.45</v>
      </c>
      <c r="E118" s="15"/>
      <c r="F118" s="17">
        <f t="shared" si="13"/>
        <v>0</v>
      </c>
      <c r="G118" s="17">
        <f t="shared" si="14"/>
        <v>0</v>
      </c>
      <c r="H118" s="15"/>
      <c r="I118" s="23"/>
      <c r="J118" s="15"/>
      <c r="K118" s="15"/>
      <c r="L118" s="15"/>
      <c r="M118" s="15"/>
      <c r="N118" s="15"/>
      <c r="O118" s="15"/>
      <c r="P118" s="15"/>
      <c r="Q118" s="15"/>
      <c r="R118" s="15"/>
    </row>
    <row r="119" spans="1:18" x14ac:dyDescent="0.25">
      <c r="A119" s="5">
        <v>110</v>
      </c>
      <c r="B119" s="10" t="s">
        <v>134</v>
      </c>
      <c r="C119" s="8">
        <v>1</v>
      </c>
      <c r="D119" s="15">
        <v>373.2</v>
      </c>
      <c r="E119" s="15"/>
      <c r="F119" s="17">
        <f t="shared" si="13"/>
        <v>0</v>
      </c>
      <c r="G119" s="17">
        <f t="shared" si="14"/>
        <v>0</v>
      </c>
      <c r="H119" s="15"/>
      <c r="I119" s="23"/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8" x14ac:dyDescent="0.25">
      <c r="A120" s="5">
        <v>111</v>
      </c>
      <c r="B120" s="10" t="s">
        <v>135</v>
      </c>
      <c r="C120" s="8">
        <v>1</v>
      </c>
      <c r="D120" s="15">
        <v>365.26</v>
      </c>
      <c r="E120" s="15"/>
      <c r="F120" s="17">
        <f t="shared" si="13"/>
        <v>0</v>
      </c>
      <c r="G120" s="17">
        <f t="shared" si="14"/>
        <v>0</v>
      </c>
      <c r="H120" s="15"/>
      <c r="I120" s="23"/>
      <c r="J120" s="15"/>
      <c r="K120" s="15"/>
      <c r="L120" s="15"/>
      <c r="M120" s="15"/>
      <c r="N120" s="15"/>
      <c r="O120" s="15"/>
      <c r="P120" s="15"/>
      <c r="Q120" s="15"/>
      <c r="R120" s="15"/>
    </row>
    <row r="121" spans="1:18" x14ac:dyDescent="0.25">
      <c r="A121" s="5">
        <v>112</v>
      </c>
      <c r="B121" s="10" t="s">
        <v>125</v>
      </c>
      <c r="C121" s="8">
        <v>1</v>
      </c>
      <c r="D121" s="15">
        <v>78.5</v>
      </c>
      <c r="E121" s="15"/>
      <c r="F121" s="17">
        <f t="shared" si="13"/>
        <v>0</v>
      </c>
      <c r="G121" s="17">
        <f t="shared" si="14"/>
        <v>0</v>
      </c>
      <c r="H121" s="15"/>
      <c r="I121" s="23"/>
      <c r="J121" s="15"/>
      <c r="K121" s="15"/>
      <c r="L121" s="15"/>
      <c r="M121" s="15"/>
      <c r="N121" s="15"/>
      <c r="O121" s="15"/>
      <c r="P121" s="15"/>
      <c r="Q121" s="15"/>
      <c r="R121" s="15"/>
    </row>
    <row r="122" spans="1:18" x14ac:dyDescent="0.25">
      <c r="A122" s="5">
        <v>113</v>
      </c>
      <c r="B122" s="10" t="s">
        <v>126</v>
      </c>
      <c r="C122" s="8">
        <v>1</v>
      </c>
      <c r="D122" s="15">
        <v>90</v>
      </c>
      <c r="E122" s="15"/>
      <c r="F122" s="17">
        <f t="shared" si="13"/>
        <v>0</v>
      </c>
      <c r="G122" s="17">
        <f t="shared" si="14"/>
        <v>0</v>
      </c>
      <c r="H122" s="15"/>
      <c r="I122" s="23"/>
      <c r="J122" s="15"/>
      <c r="K122" s="15"/>
      <c r="L122" s="15"/>
      <c r="M122" s="15"/>
      <c r="N122" s="15"/>
      <c r="O122" s="15"/>
      <c r="P122" s="15"/>
      <c r="Q122" s="15"/>
      <c r="R122" s="15"/>
    </row>
    <row r="123" spans="1:18" x14ac:dyDescent="0.25">
      <c r="A123" s="5">
        <v>114</v>
      </c>
      <c r="B123" s="10" t="s">
        <v>127</v>
      </c>
      <c r="C123" s="8">
        <v>1</v>
      </c>
      <c r="D123" s="15">
        <v>189.97</v>
      </c>
      <c r="E123" s="15"/>
      <c r="F123" s="17">
        <f t="shared" si="13"/>
        <v>0</v>
      </c>
      <c r="G123" s="17">
        <f t="shared" si="14"/>
        <v>0</v>
      </c>
      <c r="H123" s="15"/>
      <c r="I123" s="23"/>
      <c r="J123" s="15"/>
      <c r="K123" s="15"/>
      <c r="L123" s="15"/>
      <c r="M123" s="15"/>
      <c r="N123" s="15"/>
      <c r="O123" s="15"/>
      <c r="P123" s="15"/>
      <c r="Q123" s="15"/>
      <c r="R123" s="15"/>
    </row>
    <row r="124" spans="1:18" x14ac:dyDescent="0.25">
      <c r="A124" s="5">
        <v>115</v>
      </c>
      <c r="B124" s="10" t="s">
        <v>128</v>
      </c>
      <c r="C124" s="8">
        <v>1</v>
      </c>
      <c r="D124" s="15">
        <v>125.83</v>
      </c>
      <c r="E124" s="15"/>
      <c r="F124" s="17">
        <f t="shared" si="13"/>
        <v>0</v>
      </c>
      <c r="G124" s="17">
        <f t="shared" si="14"/>
        <v>0</v>
      </c>
      <c r="H124" s="15"/>
      <c r="I124" s="23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18" x14ac:dyDescent="0.25">
      <c r="A125" s="5">
        <v>116</v>
      </c>
      <c r="B125" s="10" t="s">
        <v>129</v>
      </c>
      <c r="C125" s="8">
        <v>1</v>
      </c>
      <c r="D125" s="15">
        <v>236.6</v>
      </c>
      <c r="E125" s="15"/>
      <c r="F125" s="17">
        <f t="shared" si="13"/>
        <v>0</v>
      </c>
      <c r="G125" s="17">
        <f t="shared" si="14"/>
        <v>0</v>
      </c>
      <c r="H125" s="15"/>
      <c r="I125" s="23"/>
      <c r="J125" s="15"/>
      <c r="K125" s="15"/>
      <c r="L125" s="15"/>
      <c r="M125" s="15"/>
      <c r="N125" s="15"/>
      <c r="O125" s="15"/>
      <c r="P125" s="15"/>
      <c r="Q125" s="15"/>
      <c r="R125" s="15"/>
    </row>
    <row r="126" spans="1:18" x14ac:dyDescent="0.25">
      <c r="A126" s="5">
        <v>117</v>
      </c>
      <c r="B126" s="10" t="s">
        <v>130</v>
      </c>
      <c r="C126" s="8">
        <v>1</v>
      </c>
      <c r="D126" s="15">
        <v>91.47</v>
      </c>
      <c r="E126" s="15"/>
      <c r="F126" s="17">
        <f t="shared" si="13"/>
        <v>0</v>
      </c>
      <c r="G126" s="17">
        <f t="shared" si="14"/>
        <v>0</v>
      </c>
      <c r="H126" s="15"/>
      <c r="I126" s="23"/>
      <c r="J126" s="15"/>
      <c r="K126" s="15"/>
      <c r="L126" s="15"/>
      <c r="M126" s="15"/>
      <c r="N126" s="15"/>
      <c r="O126" s="15"/>
      <c r="P126" s="15"/>
      <c r="Q126" s="15"/>
      <c r="R126" s="15"/>
    </row>
    <row r="127" spans="1:18" x14ac:dyDescent="0.25">
      <c r="A127" s="5">
        <v>118</v>
      </c>
      <c r="B127" s="10" t="s">
        <v>131</v>
      </c>
      <c r="C127" s="8">
        <v>1</v>
      </c>
      <c r="D127" s="15">
        <v>188.32</v>
      </c>
      <c r="E127" s="15"/>
      <c r="F127" s="17">
        <f t="shared" si="13"/>
        <v>0</v>
      </c>
      <c r="G127" s="17">
        <f t="shared" si="14"/>
        <v>0</v>
      </c>
      <c r="H127" s="15"/>
      <c r="I127" s="23"/>
      <c r="J127" s="15"/>
      <c r="K127" s="15"/>
      <c r="L127" s="15"/>
      <c r="M127" s="15"/>
      <c r="N127" s="15"/>
      <c r="O127" s="15"/>
      <c r="P127" s="15"/>
      <c r="Q127" s="15"/>
      <c r="R127" s="15"/>
    </row>
    <row r="128" spans="1:18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0"/>
      <c r="N128" s="10"/>
      <c r="O128" s="11"/>
      <c r="P128" s="11"/>
      <c r="Q128" s="11"/>
      <c r="R128" s="11"/>
    </row>
    <row r="129" spans="1:18" x14ac:dyDescent="0.25">
      <c r="A129" s="4"/>
      <c r="B129" s="9" t="s">
        <v>12</v>
      </c>
      <c r="C129" s="9"/>
      <c r="D129" s="16">
        <f>SUM(D10:D128)</f>
        <v>95101.03</v>
      </c>
      <c r="E129" s="16">
        <f>SUM(E10:E128)</f>
        <v>22899.5</v>
      </c>
      <c r="F129" s="16">
        <f>SUM(F10:F128)</f>
        <v>206398.70134999996</v>
      </c>
      <c r="G129" s="16">
        <f>SUM(G10:G128)</f>
        <v>346749.81826800021</v>
      </c>
      <c r="H129" s="16">
        <f>G129/12/109313.12*100</f>
        <v>26.433989066454256</v>
      </c>
      <c r="I129" s="16">
        <f t="shared" ref="I129:N129" si="26">SUM(I10:I128)</f>
        <v>1.9999999999999998</v>
      </c>
      <c r="J129" s="16">
        <f t="shared" si="26"/>
        <v>100158.00000000001</v>
      </c>
      <c r="K129" s="16">
        <f t="shared" si="26"/>
        <v>22034.760000000013</v>
      </c>
      <c r="L129" s="16">
        <f t="shared" si="26"/>
        <v>10015.800000000003</v>
      </c>
      <c r="M129" s="16">
        <f t="shared" si="26"/>
        <v>1824.0000000000002</v>
      </c>
      <c r="N129" s="16">
        <f t="shared" si="26"/>
        <v>134032.56000000003</v>
      </c>
      <c r="O129" s="16">
        <f>N129/12/109313.12*100</f>
        <v>10.217785385688382</v>
      </c>
      <c r="P129" s="16">
        <f>G129+N129</f>
        <v>480782.3782680002</v>
      </c>
      <c r="Q129" s="16">
        <f>P129/12/109313.12*100</f>
        <v>36.651774452142632</v>
      </c>
      <c r="R129" s="16">
        <f>P129/92723.93/12</f>
        <v>0.43209124320981673</v>
      </c>
    </row>
  </sheetData>
  <mergeCells count="5">
    <mergeCell ref="N1:Q1"/>
    <mergeCell ref="N2:Q2"/>
    <mergeCell ref="A5:N5"/>
    <mergeCell ref="A6:N6"/>
    <mergeCell ref="I7:O7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9"/>
  <sheetViews>
    <sheetView topLeftCell="A7" workbookViewId="0">
      <pane xSplit="3" ySplit="2" topLeftCell="D87" activePane="bottomRight" state="frozen"/>
      <selection activeCell="F10" sqref="F10"/>
      <selection pane="topRight" activeCell="F10" sqref="F10"/>
      <selection pane="bottomLeft" activeCell="F10" sqref="F10"/>
      <selection pane="bottomRight" activeCell="A105" sqref="A105:XFD105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2.85546875" style="12" customWidth="1"/>
    <col min="7" max="7" width="11" style="12" customWidth="1"/>
    <col min="8" max="8" width="10.140625" style="12" customWidth="1"/>
    <col min="9" max="9" width="11" style="12" customWidth="1"/>
    <col min="10" max="10" width="11" style="12" hidden="1" customWidth="1"/>
    <col min="11" max="11" width="11.42578125" style="12" customWidth="1"/>
    <col min="12" max="13" width="10.42578125" style="12" customWidth="1"/>
  </cols>
  <sheetData>
    <row r="1" spans="1:13" x14ac:dyDescent="0.25">
      <c r="L1"/>
      <c r="M1"/>
    </row>
    <row r="2" spans="1:13" x14ac:dyDescent="0.25">
      <c r="L2"/>
      <c r="M2"/>
    </row>
    <row r="4" spans="1:13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14"/>
      <c r="M4" s="14"/>
    </row>
    <row r="5" spans="1:13" s="13" customFormat="1" ht="18.75" x14ac:dyDescent="0.3">
      <c r="A5" s="42" t="s">
        <v>157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14"/>
      <c r="M5" s="14"/>
    </row>
    <row r="6" spans="1:13" s="13" customFormat="1" ht="18.75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14"/>
      <c r="M6" s="14"/>
    </row>
    <row r="7" spans="1:13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38.25" x14ac:dyDescent="0.25">
      <c r="A8" s="2" t="s">
        <v>2</v>
      </c>
      <c r="B8" s="7" t="s">
        <v>16</v>
      </c>
      <c r="C8" s="2" t="s">
        <v>3</v>
      </c>
      <c r="D8" s="21" t="s">
        <v>146</v>
      </c>
      <c r="E8" s="2" t="s">
        <v>158</v>
      </c>
      <c r="F8" s="20" t="s">
        <v>139</v>
      </c>
      <c r="G8" s="20" t="s">
        <v>140</v>
      </c>
      <c r="H8" s="20" t="s">
        <v>141</v>
      </c>
      <c r="I8" s="2" t="s">
        <v>159</v>
      </c>
      <c r="J8" s="2"/>
      <c r="K8" s="2" t="s">
        <v>179</v>
      </c>
      <c r="L8" s="24" t="s">
        <v>162</v>
      </c>
      <c r="M8" s="2" t="s">
        <v>161</v>
      </c>
    </row>
    <row r="9" spans="1:13" x14ac:dyDescent="0.25">
      <c r="A9" s="35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/>
      <c r="K9" s="8">
        <v>9</v>
      </c>
      <c r="L9" s="8">
        <v>16</v>
      </c>
      <c r="M9" s="8">
        <v>16</v>
      </c>
    </row>
    <row r="10" spans="1:13" x14ac:dyDescent="0.25">
      <c r="A10" s="5">
        <v>1</v>
      </c>
      <c r="B10" s="10" t="s">
        <v>18</v>
      </c>
      <c r="C10" s="18">
        <v>2</v>
      </c>
      <c r="D10" s="15">
        <v>609.21</v>
      </c>
      <c r="E10" s="23">
        <f>9/92723.93*D10</f>
        <v>5.9131337509098249E-2</v>
      </c>
      <c r="F10" s="17">
        <f t="shared" ref="F10:F70" si="0">600850/9*E10</f>
        <v>3947.6737935935203</v>
      </c>
      <c r="G10" s="17">
        <f t="shared" ref="G10:G70" si="1">F10*22%</f>
        <v>868.48823459057451</v>
      </c>
      <c r="H10" s="17">
        <f t="shared" ref="H10:H70" si="2">F10*10%</f>
        <v>394.76737935935205</v>
      </c>
      <c r="I10" s="17">
        <f>11790/9*E10</f>
        <v>77.4620521369187</v>
      </c>
      <c r="J10" s="17"/>
      <c r="K10" s="17">
        <f>F10*10%</f>
        <v>394.76737935935205</v>
      </c>
      <c r="L10" s="17">
        <f t="shared" ref="L10:L41" si="3">F10+G10+H10+I10+K10+J10</f>
        <v>5683.1588390397183</v>
      </c>
      <c r="M10" s="17">
        <f t="shared" ref="M10:M41" si="4">L10/D10/12</f>
        <v>0.77739460928083337</v>
      </c>
    </row>
    <row r="11" spans="1:13" x14ac:dyDescent="0.25">
      <c r="A11" s="5">
        <v>2</v>
      </c>
      <c r="B11" s="10" t="s">
        <v>19</v>
      </c>
      <c r="C11" s="18">
        <v>2</v>
      </c>
      <c r="D11" s="15">
        <v>371.6</v>
      </c>
      <c r="E11" s="23">
        <f t="shared" ref="E11:E74" si="5">9/92723.93*D11</f>
        <v>3.6068359052512121E-2</v>
      </c>
      <c r="F11" s="17">
        <f t="shared" si="0"/>
        <v>2407.9637263002119</v>
      </c>
      <c r="G11" s="17">
        <f t="shared" si="1"/>
        <v>529.75201978604662</v>
      </c>
      <c r="H11" s="17">
        <f t="shared" si="2"/>
        <v>240.79637263002121</v>
      </c>
      <c r="I11" s="17">
        <f t="shared" ref="I11:I74" si="6">11790/9*E11</f>
        <v>47.249550358790877</v>
      </c>
      <c r="J11" s="17"/>
      <c r="K11" s="17">
        <f t="shared" ref="K11:K74" si="7">F11*10%</f>
        <v>240.79637263002121</v>
      </c>
      <c r="L11" s="17">
        <f t="shared" si="3"/>
        <v>3466.5580417050919</v>
      </c>
      <c r="M11" s="17">
        <f t="shared" si="4"/>
        <v>0.77739460928083337</v>
      </c>
    </row>
    <row r="12" spans="1:13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23">
        <f t="shared" si="5"/>
        <v>6.0586301723837638E-2</v>
      </c>
      <c r="F12" s="17">
        <f t="shared" si="0"/>
        <v>4044.8088211964273</v>
      </c>
      <c r="G12" s="17">
        <f t="shared" si="1"/>
        <v>889.85794066321398</v>
      </c>
      <c r="H12" s="17">
        <f t="shared" si="2"/>
        <v>404.48088211964273</v>
      </c>
      <c r="I12" s="17">
        <f t="shared" si="6"/>
        <v>79.368055258227301</v>
      </c>
      <c r="J12" s="17"/>
      <c r="K12" s="17">
        <f t="shared" si="7"/>
        <v>404.48088211964273</v>
      </c>
      <c r="L12" s="17">
        <f t="shared" si="3"/>
        <v>5822.9965813571544</v>
      </c>
      <c r="M12" s="17">
        <f t="shared" si="4"/>
        <v>0.77739460928083337</v>
      </c>
    </row>
    <row r="13" spans="1:13" x14ac:dyDescent="0.25">
      <c r="A13" s="5">
        <v>4</v>
      </c>
      <c r="B13" s="10" t="s">
        <v>21</v>
      </c>
      <c r="C13" s="18">
        <v>2</v>
      </c>
      <c r="D13" s="15">
        <v>650.1</v>
      </c>
      <c r="E13" s="23">
        <f t="shared" si="5"/>
        <v>6.3100215877390009E-2</v>
      </c>
      <c r="F13" s="17">
        <f t="shared" si="0"/>
        <v>4212.6405233255318</v>
      </c>
      <c r="G13" s="17">
        <f t="shared" si="1"/>
        <v>926.78091513161701</v>
      </c>
      <c r="H13" s="17">
        <f t="shared" si="2"/>
        <v>421.26405233255321</v>
      </c>
      <c r="I13" s="17">
        <f t="shared" si="6"/>
        <v>82.661282799380913</v>
      </c>
      <c r="J13" s="17"/>
      <c r="K13" s="17">
        <f t="shared" si="7"/>
        <v>421.26405233255321</v>
      </c>
      <c r="L13" s="17">
        <f t="shared" si="3"/>
        <v>6064.6108259216371</v>
      </c>
      <c r="M13" s="17">
        <f t="shared" si="4"/>
        <v>0.77739460928083337</v>
      </c>
    </row>
    <row r="14" spans="1:13" x14ac:dyDescent="0.25">
      <c r="A14" s="5">
        <v>5</v>
      </c>
      <c r="B14" s="10" t="s">
        <v>25</v>
      </c>
      <c r="C14" s="18">
        <v>3</v>
      </c>
      <c r="D14" s="15">
        <v>577.5</v>
      </c>
      <c r="E14" s="23">
        <f t="shared" si="5"/>
        <v>5.6053491261640873E-2</v>
      </c>
      <c r="F14" s="17">
        <f t="shared" si="0"/>
        <v>3742.193358284102</v>
      </c>
      <c r="G14" s="17">
        <f t="shared" si="1"/>
        <v>823.28253882250249</v>
      </c>
      <c r="H14" s="17">
        <f t="shared" si="2"/>
        <v>374.21933582841024</v>
      </c>
      <c r="I14" s="17">
        <f t="shared" si="6"/>
        <v>73.430073552749548</v>
      </c>
      <c r="J14" s="17"/>
      <c r="K14" s="17">
        <f t="shared" si="7"/>
        <v>374.21933582841024</v>
      </c>
      <c r="L14" s="17">
        <f t="shared" si="3"/>
        <v>5387.3446423161749</v>
      </c>
      <c r="M14" s="17">
        <f t="shared" si="4"/>
        <v>0.77739460928083337</v>
      </c>
    </row>
    <row r="15" spans="1:13" x14ac:dyDescent="0.25">
      <c r="A15" s="5">
        <v>6</v>
      </c>
      <c r="B15" s="10" t="s">
        <v>26</v>
      </c>
      <c r="C15" s="18">
        <v>2</v>
      </c>
      <c r="D15" s="15">
        <v>362.36</v>
      </c>
      <c r="E15" s="23">
        <f t="shared" si="5"/>
        <v>3.517150319232587E-2</v>
      </c>
      <c r="F15" s="17">
        <f t="shared" si="0"/>
        <v>2348.0886325676665</v>
      </c>
      <c r="G15" s="17">
        <f t="shared" si="1"/>
        <v>516.57949916488667</v>
      </c>
      <c r="H15" s="17">
        <f t="shared" si="2"/>
        <v>234.80886325676667</v>
      </c>
      <c r="I15" s="17">
        <f t="shared" si="6"/>
        <v>46.074669181946888</v>
      </c>
      <c r="J15" s="17"/>
      <c r="K15" s="17">
        <f t="shared" si="7"/>
        <v>234.80886325676667</v>
      </c>
      <c r="L15" s="17">
        <f t="shared" si="3"/>
        <v>3380.360527428033</v>
      </c>
      <c r="M15" s="17">
        <f t="shared" si="4"/>
        <v>0.77739460928083337</v>
      </c>
    </row>
    <row r="16" spans="1:13" x14ac:dyDescent="0.25">
      <c r="A16" s="5">
        <v>7</v>
      </c>
      <c r="B16" s="10" t="s">
        <v>27</v>
      </c>
      <c r="C16" s="18">
        <v>2</v>
      </c>
      <c r="D16" s="15">
        <v>620.86</v>
      </c>
      <c r="E16" s="23">
        <f t="shared" si="5"/>
        <v>6.0262113566584161E-2</v>
      </c>
      <c r="F16" s="17">
        <f t="shared" si="0"/>
        <v>4023.1656596091211</v>
      </c>
      <c r="G16" s="17">
        <f t="shared" si="1"/>
        <v>885.09644511400666</v>
      </c>
      <c r="H16" s="17">
        <f t="shared" si="2"/>
        <v>402.31656596091216</v>
      </c>
      <c r="I16" s="17">
        <f t="shared" si="6"/>
        <v>78.943368772225256</v>
      </c>
      <c r="J16" s="17"/>
      <c r="K16" s="17">
        <f t="shared" si="7"/>
        <v>402.31656596091216</v>
      </c>
      <c r="L16" s="17">
        <f t="shared" si="3"/>
        <v>5791.838605417177</v>
      </c>
      <c r="M16" s="17">
        <f t="shared" si="4"/>
        <v>0.77739460928083315</v>
      </c>
    </row>
    <row r="17" spans="1:13" x14ac:dyDescent="0.25">
      <c r="A17" s="5">
        <v>8</v>
      </c>
      <c r="B17" s="10" t="s">
        <v>28</v>
      </c>
      <c r="C17" s="18">
        <v>2</v>
      </c>
      <c r="D17" s="15">
        <v>628.6</v>
      </c>
      <c r="E17" s="23">
        <f t="shared" si="5"/>
        <v>6.1013375942973951E-2</v>
      </c>
      <c r="F17" s="17">
        <f t="shared" si="0"/>
        <v>4073.3207705928776</v>
      </c>
      <c r="G17" s="17">
        <f t="shared" si="1"/>
        <v>896.13056953043304</v>
      </c>
      <c r="H17" s="17">
        <f t="shared" si="2"/>
        <v>407.33207705928777</v>
      </c>
      <c r="I17" s="17">
        <f t="shared" si="6"/>
        <v>79.927522485295881</v>
      </c>
      <c r="J17" s="17"/>
      <c r="K17" s="17">
        <f t="shared" si="7"/>
        <v>407.33207705928777</v>
      </c>
      <c r="L17" s="17">
        <f t="shared" si="3"/>
        <v>5864.0430167271834</v>
      </c>
      <c r="M17" s="17">
        <f t="shared" si="4"/>
        <v>0.77739460928083348</v>
      </c>
    </row>
    <row r="18" spans="1:13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23">
        <f t="shared" si="5"/>
        <v>5.8169449892816229E-2</v>
      </c>
      <c r="F18" s="17">
        <f t="shared" si="0"/>
        <v>3883.4571075665144</v>
      </c>
      <c r="G18" s="17">
        <f t="shared" si="1"/>
        <v>854.36056366463322</v>
      </c>
      <c r="H18" s="17">
        <f t="shared" si="2"/>
        <v>388.34571075665144</v>
      </c>
      <c r="I18" s="17">
        <f t="shared" si="6"/>
        <v>76.201979359589259</v>
      </c>
      <c r="J18" s="17"/>
      <c r="K18" s="17">
        <f t="shared" si="7"/>
        <v>388.34571075665144</v>
      </c>
      <c r="L18" s="17">
        <f t="shared" si="3"/>
        <v>5590.711072104039</v>
      </c>
      <c r="M18" s="17">
        <f t="shared" si="4"/>
        <v>0.77739460928083304</v>
      </c>
    </row>
    <row r="19" spans="1:13" x14ac:dyDescent="0.25">
      <c r="A19" s="5">
        <v>10</v>
      </c>
      <c r="B19" s="10" t="s">
        <v>30</v>
      </c>
      <c r="C19" s="18">
        <v>2</v>
      </c>
      <c r="D19" s="15">
        <v>405</v>
      </c>
      <c r="E19" s="23">
        <f t="shared" si="5"/>
        <v>3.9310240625046844E-2</v>
      </c>
      <c r="F19" s="17">
        <f t="shared" si="0"/>
        <v>2624.3953421732663</v>
      </c>
      <c r="G19" s="17">
        <f t="shared" si="1"/>
        <v>577.36697527811862</v>
      </c>
      <c r="H19" s="17">
        <f t="shared" si="2"/>
        <v>262.43953421732664</v>
      </c>
      <c r="I19" s="17">
        <f t="shared" si="6"/>
        <v>51.496415218811364</v>
      </c>
      <c r="J19" s="17"/>
      <c r="K19" s="17">
        <f t="shared" si="7"/>
        <v>262.43953421732664</v>
      </c>
      <c r="L19" s="17">
        <f t="shared" si="3"/>
        <v>3778.1378011048491</v>
      </c>
      <c r="M19" s="17">
        <f t="shared" si="4"/>
        <v>0.77739460928083315</v>
      </c>
    </row>
    <row r="20" spans="1:13" x14ac:dyDescent="0.25">
      <c r="A20" s="5">
        <v>11</v>
      </c>
      <c r="B20" s="10" t="s">
        <v>31</v>
      </c>
      <c r="C20" s="18">
        <v>2</v>
      </c>
      <c r="D20" s="15">
        <v>399.9</v>
      </c>
      <c r="E20" s="23">
        <f t="shared" si="5"/>
        <v>3.8815222780138846E-2</v>
      </c>
      <c r="F20" s="17">
        <f t="shared" si="0"/>
        <v>2591.3474008273806</v>
      </c>
      <c r="G20" s="17">
        <f t="shared" si="1"/>
        <v>570.09642818202371</v>
      </c>
      <c r="H20" s="17">
        <f t="shared" si="2"/>
        <v>259.13474008273806</v>
      </c>
      <c r="I20" s="17">
        <f t="shared" si="6"/>
        <v>50.847941841981886</v>
      </c>
      <c r="J20" s="17"/>
      <c r="K20" s="17">
        <f t="shared" si="7"/>
        <v>259.13474008273806</v>
      </c>
      <c r="L20" s="17">
        <f t="shared" si="3"/>
        <v>3730.5612510168626</v>
      </c>
      <c r="M20" s="17">
        <f t="shared" si="4"/>
        <v>0.77739460928083337</v>
      </c>
    </row>
    <row r="21" spans="1:13" x14ac:dyDescent="0.25">
      <c r="A21" s="5">
        <v>12</v>
      </c>
      <c r="B21" s="10" t="s">
        <v>32</v>
      </c>
      <c r="C21" s="18">
        <v>3</v>
      </c>
      <c r="D21" s="15">
        <v>1115.2</v>
      </c>
      <c r="E21" s="23">
        <f t="shared" si="5"/>
        <v>0.10824390208654876</v>
      </c>
      <c r="F21" s="17">
        <f t="shared" si="0"/>
        <v>7226.4831743003133</v>
      </c>
      <c r="G21" s="17">
        <f t="shared" si="1"/>
        <v>1589.8262983460688</v>
      </c>
      <c r="H21" s="17">
        <f t="shared" si="2"/>
        <v>722.6483174300314</v>
      </c>
      <c r="I21" s="17">
        <f t="shared" si="6"/>
        <v>141.79951173337886</v>
      </c>
      <c r="J21" s="17"/>
      <c r="K21" s="17">
        <f t="shared" si="7"/>
        <v>722.6483174300314</v>
      </c>
      <c r="L21" s="17">
        <f t="shared" si="3"/>
        <v>10403.405619239826</v>
      </c>
      <c r="M21" s="17">
        <f t="shared" si="4"/>
        <v>0.77739460928083348</v>
      </c>
    </row>
    <row r="22" spans="1:13" x14ac:dyDescent="0.25">
      <c r="A22" s="5">
        <v>13</v>
      </c>
      <c r="B22" s="10" t="s">
        <v>33</v>
      </c>
      <c r="C22" s="18">
        <v>3</v>
      </c>
      <c r="D22" s="15">
        <v>1100.31</v>
      </c>
      <c r="E22" s="23">
        <f t="shared" si="5"/>
        <v>0.10679864410406245</v>
      </c>
      <c r="F22" s="17">
        <f t="shared" si="0"/>
        <v>7129.9961455473249</v>
      </c>
      <c r="G22" s="17">
        <f t="shared" si="1"/>
        <v>1568.5991520204116</v>
      </c>
      <c r="H22" s="17">
        <f t="shared" si="2"/>
        <v>712.99961455473249</v>
      </c>
      <c r="I22" s="17">
        <f t="shared" si="6"/>
        <v>139.90622377632181</v>
      </c>
      <c r="J22" s="17"/>
      <c r="K22" s="17">
        <f t="shared" si="7"/>
        <v>712.99961455473249</v>
      </c>
      <c r="L22" s="17">
        <f t="shared" si="3"/>
        <v>10264.500750453521</v>
      </c>
      <c r="M22" s="17">
        <f t="shared" si="4"/>
        <v>0.77739460928083304</v>
      </c>
    </row>
    <row r="23" spans="1:13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23">
        <f t="shared" si="5"/>
        <v>0.10933100009889574</v>
      </c>
      <c r="F23" s="17">
        <f t="shared" si="0"/>
        <v>7299.0590454912781</v>
      </c>
      <c r="G23" s="17">
        <f t="shared" si="1"/>
        <v>1605.7929900080812</v>
      </c>
      <c r="H23" s="17">
        <f t="shared" si="2"/>
        <v>729.90590454912785</v>
      </c>
      <c r="I23" s="17">
        <f t="shared" si="6"/>
        <v>143.22361012955341</v>
      </c>
      <c r="J23" s="17"/>
      <c r="K23" s="17">
        <f t="shared" si="7"/>
        <v>729.90590454912785</v>
      </c>
      <c r="L23" s="17">
        <f t="shared" si="3"/>
        <v>10507.88745472717</v>
      </c>
      <c r="M23" s="17">
        <f t="shared" si="4"/>
        <v>0.77739460928083337</v>
      </c>
    </row>
    <row r="24" spans="1:13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23">
        <f t="shared" si="5"/>
        <v>0.12083288531881685</v>
      </c>
      <c r="F24" s="17">
        <f t="shared" si="0"/>
        <v>8066.9376826456783</v>
      </c>
      <c r="G24" s="17">
        <f t="shared" si="1"/>
        <v>1774.7262901820493</v>
      </c>
      <c r="H24" s="17">
        <f t="shared" si="2"/>
        <v>806.69376826456789</v>
      </c>
      <c r="I24" s="17">
        <f t="shared" si="6"/>
        <v>158.29107976765007</v>
      </c>
      <c r="J24" s="17"/>
      <c r="K24" s="17">
        <f t="shared" si="7"/>
        <v>806.69376826456789</v>
      </c>
      <c r="L24" s="17">
        <f t="shared" si="3"/>
        <v>11613.342589124513</v>
      </c>
      <c r="M24" s="17">
        <f t="shared" si="4"/>
        <v>0.77739460928083337</v>
      </c>
    </row>
    <row r="25" spans="1:13" x14ac:dyDescent="0.25">
      <c r="A25" s="5">
        <v>16</v>
      </c>
      <c r="B25" s="10" t="s">
        <v>36</v>
      </c>
      <c r="C25" s="18">
        <v>2</v>
      </c>
      <c r="D25" s="15">
        <v>434.6</v>
      </c>
      <c r="E25" s="23">
        <f t="shared" si="5"/>
        <v>4.2183285371963856E-2</v>
      </c>
      <c r="F25" s="17">
        <f t="shared" si="0"/>
        <v>2816.2030017493871</v>
      </c>
      <c r="G25" s="17">
        <f t="shared" si="1"/>
        <v>619.56466038486519</v>
      </c>
      <c r="H25" s="17">
        <f t="shared" si="2"/>
        <v>281.62030017493873</v>
      </c>
      <c r="I25" s="17">
        <f t="shared" si="6"/>
        <v>55.260103837272652</v>
      </c>
      <c r="J25" s="17"/>
      <c r="K25" s="17">
        <f t="shared" si="7"/>
        <v>281.62030017493873</v>
      </c>
      <c r="L25" s="17">
        <f t="shared" si="3"/>
        <v>4054.2683663214025</v>
      </c>
      <c r="M25" s="17">
        <f t="shared" si="4"/>
        <v>0.77739460928083337</v>
      </c>
    </row>
    <row r="26" spans="1:13" x14ac:dyDescent="0.25">
      <c r="A26" s="5">
        <v>17</v>
      </c>
      <c r="B26" s="10" t="s">
        <v>37</v>
      </c>
      <c r="C26" s="18">
        <v>2</v>
      </c>
      <c r="D26" s="15">
        <v>655.4</v>
      </c>
      <c r="E26" s="23">
        <f t="shared" si="5"/>
        <v>6.3614646186804208E-2</v>
      </c>
      <c r="F26" s="17">
        <f t="shared" si="0"/>
        <v>4246.9844623712561</v>
      </c>
      <c r="G26" s="17">
        <f t="shared" si="1"/>
        <v>934.33658172167634</v>
      </c>
      <c r="H26" s="17">
        <f t="shared" si="2"/>
        <v>424.69844623712561</v>
      </c>
      <c r="I26" s="17">
        <f t="shared" si="6"/>
        <v>83.335186504713519</v>
      </c>
      <c r="J26" s="17"/>
      <c r="K26" s="17">
        <f t="shared" si="7"/>
        <v>424.69844623712561</v>
      </c>
      <c r="L26" s="17">
        <f t="shared" si="3"/>
        <v>6114.0531230718971</v>
      </c>
      <c r="M26" s="17">
        <f t="shared" si="4"/>
        <v>0.77739460928083315</v>
      </c>
    </row>
    <row r="27" spans="1:13" x14ac:dyDescent="0.25">
      <c r="A27" s="5">
        <v>18</v>
      </c>
      <c r="B27" s="10" t="s">
        <v>38</v>
      </c>
      <c r="C27" s="18">
        <v>2</v>
      </c>
      <c r="D27" s="15">
        <v>441.2</v>
      </c>
      <c r="E27" s="23">
        <f t="shared" si="5"/>
        <v>4.2823896700668315E-2</v>
      </c>
      <c r="F27" s="17">
        <f t="shared" si="0"/>
        <v>2858.9709258440616</v>
      </c>
      <c r="G27" s="17">
        <f t="shared" si="1"/>
        <v>628.97360368569355</v>
      </c>
      <c r="H27" s="17">
        <f t="shared" si="2"/>
        <v>285.89709258440615</v>
      </c>
      <c r="I27" s="17">
        <f t="shared" si="6"/>
        <v>56.099304677875494</v>
      </c>
      <c r="J27" s="17"/>
      <c r="K27" s="17">
        <f t="shared" si="7"/>
        <v>285.89709258440615</v>
      </c>
      <c r="L27" s="17">
        <f t="shared" si="3"/>
        <v>4115.8380193764424</v>
      </c>
      <c r="M27" s="17">
        <f t="shared" si="4"/>
        <v>0.77739460928083304</v>
      </c>
    </row>
    <row r="28" spans="1:13" x14ac:dyDescent="0.25">
      <c r="A28" s="5">
        <v>19</v>
      </c>
      <c r="B28" s="10" t="s">
        <v>39</v>
      </c>
      <c r="C28" s="18">
        <v>2</v>
      </c>
      <c r="D28" s="15">
        <v>380.4</v>
      </c>
      <c r="E28" s="23">
        <f t="shared" si="5"/>
        <v>3.6922507490784739E-2</v>
      </c>
      <c r="F28" s="17">
        <f t="shared" si="0"/>
        <v>2464.9876250931125</v>
      </c>
      <c r="G28" s="17">
        <f t="shared" si="1"/>
        <v>542.29727752048473</v>
      </c>
      <c r="H28" s="17">
        <f t="shared" si="2"/>
        <v>246.49876250931126</v>
      </c>
      <c r="I28" s="17">
        <f t="shared" si="6"/>
        <v>48.36848481292801</v>
      </c>
      <c r="J28" s="17"/>
      <c r="K28" s="17">
        <f t="shared" si="7"/>
        <v>246.49876250931126</v>
      </c>
      <c r="L28" s="17">
        <f t="shared" si="3"/>
        <v>3548.6509124451477</v>
      </c>
      <c r="M28" s="17">
        <f t="shared" si="4"/>
        <v>0.77739460928083337</v>
      </c>
    </row>
    <row r="29" spans="1:13" x14ac:dyDescent="0.25">
      <c r="A29" s="5">
        <v>20</v>
      </c>
      <c r="B29" s="10" t="s">
        <v>40</v>
      </c>
      <c r="C29" s="18">
        <v>2</v>
      </c>
      <c r="D29" s="15">
        <v>379.1</v>
      </c>
      <c r="E29" s="23">
        <f t="shared" si="5"/>
        <v>3.6796326471494473E-2</v>
      </c>
      <c r="F29" s="17">
        <f t="shared" si="0"/>
        <v>2456.5636400441613</v>
      </c>
      <c r="G29" s="17">
        <f t="shared" si="1"/>
        <v>540.44400080971548</v>
      </c>
      <c r="H29" s="17">
        <f t="shared" si="2"/>
        <v>245.65636400441613</v>
      </c>
      <c r="I29" s="17">
        <f t="shared" si="6"/>
        <v>48.203187677657759</v>
      </c>
      <c r="J29" s="17"/>
      <c r="K29" s="17">
        <f t="shared" si="7"/>
        <v>245.65636400441613</v>
      </c>
      <c r="L29" s="17">
        <f t="shared" si="3"/>
        <v>3536.5235565403664</v>
      </c>
      <c r="M29" s="17">
        <f t="shared" si="4"/>
        <v>0.77739460928083315</v>
      </c>
    </row>
    <row r="30" spans="1:13" x14ac:dyDescent="0.25">
      <c r="A30" s="5">
        <v>21</v>
      </c>
      <c r="B30" s="10" t="s">
        <v>41</v>
      </c>
      <c r="C30" s="18">
        <v>2</v>
      </c>
      <c r="D30" s="15">
        <v>663.64</v>
      </c>
      <c r="E30" s="23">
        <f t="shared" si="5"/>
        <v>6.4414439724459482E-2</v>
      </c>
      <c r="F30" s="17">
        <f t="shared" si="0"/>
        <v>4300.3795676046084</v>
      </c>
      <c r="G30" s="17">
        <f t="shared" si="1"/>
        <v>946.08350487301379</v>
      </c>
      <c r="H30" s="17">
        <f t="shared" si="2"/>
        <v>430.03795676046087</v>
      </c>
      <c r="I30" s="17">
        <f t="shared" si="6"/>
        <v>84.382916039041916</v>
      </c>
      <c r="J30" s="17"/>
      <c r="K30" s="17">
        <f t="shared" si="7"/>
        <v>430.03795676046087</v>
      </c>
      <c r="L30" s="17">
        <f t="shared" si="3"/>
        <v>6190.9219020375858</v>
      </c>
      <c r="M30" s="17">
        <f t="shared" si="4"/>
        <v>0.77739460928083315</v>
      </c>
    </row>
    <row r="31" spans="1:13" x14ac:dyDescent="0.25">
      <c r="A31" s="5">
        <v>22</v>
      </c>
      <c r="B31" s="10" t="s">
        <v>42</v>
      </c>
      <c r="C31" s="18">
        <v>2</v>
      </c>
      <c r="D31" s="15">
        <v>360.9</v>
      </c>
      <c r="E31" s="23">
        <f t="shared" si="5"/>
        <v>3.5029792201430633E-2</v>
      </c>
      <c r="F31" s="17">
        <f t="shared" si="0"/>
        <v>2338.6278493588438</v>
      </c>
      <c r="G31" s="17">
        <f t="shared" si="1"/>
        <v>514.49812685894562</v>
      </c>
      <c r="H31" s="17">
        <f t="shared" si="2"/>
        <v>233.86278493588441</v>
      </c>
      <c r="I31" s="17">
        <f t="shared" si="6"/>
        <v>45.889027783874127</v>
      </c>
      <c r="J31" s="17"/>
      <c r="K31" s="17">
        <f t="shared" si="7"/>
        <v>233.86278493588441</v>
      </c>
      <c r="L31" s="17">
        <f t="shared" si="3"/>
        <v>3366.7405738734328</v>
      </c>
      <c r="M31" s="17">
        <f t="shared" si="4"/>
        <v>0.77739460928083337</v>
      </c>
    </row>
    <row r="32" spans="1:13" x14ac:dyDescent="0.25">
      <c r="A32" s="5">
        <v>23</v>
      </c>
      <c r="B32" s="10" t="s">
        <v>43</v>
      </c>
      <c r="C32" s="18">
        <v>2</v>
      </c>
      <c r="D32" s="15">
        <v>378.5</v>
      </c>
      <c r="E32" s="23">
        <f t="shared" si="5"/>
        <v>3.6738089077975877E-2</v>
      </c>
      <c r="F32" s="17">
        <f t="shared" si="0"/>
        <v>2452.675646944645</v>
      </c>
      <c r="G32" s="17">
        <f t="shared" si="1"/>
        <v>539.58864232782196</v>
      </c>
      <c r="H32" s="17">
        <f t="shared" si="2"/>
        <v>245.26756469446451</v>
      </c>
      <c r="I32" s="17">
        <f t="shared" si="6"/>
        <v>48.126896692148399</v>
      </c>
      <c r="J32" s="17"/>
      <c r="K32" s="17">
        <f t="shared" si="7"/>
        <v>245.26756469446451</v>
      </c>
      <c r="L32" s="17">
        <f t="shared" si="3"/>
        <v>3530.9263153535444</v>
      </c>
      <c r="M32" s="17">
        <f t="shared" si="4"/>
        <v>0.77739460928083315</v>
      </c>
    </row>
    <row r="33" spans="1:13" x14ac:dyDescent="0.25">
      <c r="A33" s="5">
        <v>24</v>
      </c>
      <c r="B33" s="10" t="s">
        <v>44</v>
      </c>
      <c r="C33" s="18">
        <v>2</v>
      </c>
      <c r="D33" s="15">
        <v>379.35</v>
      </c>
      <c r="E33" s="23">
        <f t="shared" si="5"/>
        <v>3.6820592052127218E-2</v>
      </c>
      <c r="F33" s="17">
        <f t="shared" si="0"/>
        <v>2458.1836371689596</v>
      </c>
      <c r="G33" s="17">
        <f t="shared" si="1"/>
        <v>540.80040017717113</v>
      </c>
      <c r="H33" s="17">
        <f t="shared" si="2"/>
        <v>245.81836371689599</v>
      </c>
      <c r="I33" s="17">
        <f t="shared" si="6"/>
        <v>48.234975588286659</v>
      </c>
      <c r="J33" s="17"/>
      <c r="K33" s="17">
        <f t="shared" si="7"/>
        <v>245.81836371689599</v>
      </c>
      <c r="L33" s="17">
        <f t="shared" si="3"/>
        <v>3538.8557403682089</v>
      </c>
      <c r="M33" s="17">
        <f t="shared" si="4"/>
        <v>0.77739460928083315</v>
      </c>
    </row>
    <row r="34" spans="1:13" x14ac:dyDescent="0.25">
      <c r="A34" s="5">
        <v>25</v>
      </c>
      <c r="B34" s="10" t="s">
        <v>45</v>
      </c>
      <c r="C34" s="18">
        <v>2</v>
      </c>
      <c r="D34" s="15">
        <v>381.4</v>
      </c>
      <c r="E34" s="23">
        <f t="shared" si="5"/>
        <v>3.7019569813315722E-2</v>
      </c>
      <c r="F34" s="17">
        <f t="shared" si="0"/>
        <v>2471.4676135923055</v>
      </c>
      <c r="G34" s="17">
        <f t="shared" si="1"/>
        <v>543.72287499030722</v>
      </c>
      <c r="H34" s="17">
        <f t="shared" si="2"/>
        <v>247.14676135923057</v>
      </c>
      <c r="I34" s="17">
        <f t="shared" si="6"/>
        <v>48.495636455443595</v>
      </c>
      <c r="J34" s="17"/>
      <c r="K34" s="17">
        <f t="shared" si="7"/>
        <v>247.14676135923057</v>
      </c>
      <c r="L34" s="17">
        <f t="shared" si="3"/>
        <v>3557.9796477565169</v>
      </c>
      <c r="M34" s="17">
        <f t="shared" si="4"/>
        <v>0.77739460928083315</v>
      </c>
    </row>
    <row r="35" spans="1:13" x14ac:dyDescent="0.25">
      <c r="A35" s="5">
        <v>26</v>
      </c>
      <c r="B35" s="10" t="s">
        <v>46</v>
      </c>
      <c r="C35" s="18">
        <v>2</v>
      </c>
      <c r="D35" s="15">
        <v>1007.5</v>
      </c>
      <c r="E35" s="23">
        <f t="shared" si="5"/>
        <v>9.7790289949962222E-2</v>
      </c>
      <c r="F35" s="17">
        <f t="shared" si="0"/>
        <v>6528.5884129371998</v>
      </c>
      <c r="G35" s="17">
        <f t="shared" si="1"/>
        <v>1436.2894508461839</v>
      </c>
      <c r="H35" s="17">
        <f t="shared" si="2"/>
        <v>652.85884129372005</v>
      </c>
      <c r="I35" s="17">
        <f t="shared" si="6"/>
        <v>128.1052798344505</v>
      </c>
      <c r="J35" s="17"/>
      <c r="K35" s="17">
        <f t="shared" si="7"/>
        <v>652.85884129372005</v>
      </c>
      <c r="L35" s="17">
        <f t="shared" si="3"/>
        <v>9398.700826205275</v>
      </c>
      <c r="M35" s="17">
        <f t="shared" si="4"/>
        <v>0.77739460928083337</v>
      </c>
    </row>
    <row r="36" spans="1:13" x14ac:dyDescent="0.25">
      <c r="A36" s="5">
        <v>27</v>
      </c>
      <c r="B36" s="10" t="s">
        <v>48</v>
      </c>
      <c r="C36" s="18">
        <v>2</v>
      </c>
      <c r="D36" s="15">
        <v>369.7</v>
      </c>
      <c r="E36" s="23">
        <f t="shared" si="5"/>
        <v>3.5883940639703259E-2</v>
      </c>
      <c r="F36" s="17">
        <f t="shared" si="0"/>
        <v>2395.6517481517449</v>
      </c>
      <c r="G36" s="17">
        <f t="shared" si="1"/>
        <v>527.04338459338385</v>
      </c>
      <c r="H36" s="17">
        <f t="shared" si="2"/>
        <v>239.56517481517449</v>
      </c>
      <c r="I36" s="17">
        <f t="shared" si="6"/>
        <v>47.007962238011267</v>
      </c>
      <c r="J36" s="17"/>
      <c r="K36" s="17">
        <f t="shared" si="7"/>
        <v>239.56517481517449</v>
      </c>
      <c r="L36" s="17">
        <f t="shared" si="3"/>
        <v>3448.8334446134891</v>
      </c>
      <c r="M36" s="17">
        <f t="shared" si="4"/>
        <v>0.77739460928083337</v>
      </c>
    </row>
    <row r="37" spans="1:13" x14ac:dyDescent="0.25">
      <c r="A37" s="5">
        <v>28</v>
      </c>
      <c r="B37" s="10" t="s">
        <v>49</v>
      </c>
      <c r="C37" s="18">
        <v>2</v>
      </c>
      <c r="D37" s="15">
        <v>626</v>
      </c>
      <c r="E37" s="23">
        <f t="shared" si="5"/>
        <v>6.0761013904393396E-2</v>
      </c>
      <c r="F37" s="17">
        <f t="shared" si="0"/>
        <v>4056.4728004949748</v>
      </c>
      <c r="G37" s="17">
        <f t="shared" si="1"/>
        <v>892.42401610889442</v>
      </c>
      <c r="H37" s="17">
        <f t="shared" si="2"/>
        <v>405.64728004949751</v>
      </c>
      <c r="I37" s="17">
        <f t="shared" si="6"/>
        <v>79.596928214755351</v>
      </c>
      <c r="J37" s="17"/>
      <c r="K37" s="17">
        <f t="shared" si="7"/>
        <v>405.64728004949751</v>
      </c>
      <c r="L37" s="17">
        <f t="shared" si="3"/>
        <v>5839.7883049176198</v>
      </c>
      <c r="M37" s="17">
        <f t="shared" si="4"/>
        <v>0.77739460928083337</v>
      </c>
    </row>
    <row r="38" spans="1:13" x14ac:dyDescent="0.25">
      <c r="A38" s="5">
        <v>29</v>
      </c>
      <c r="B38" s="10" t="s">
        <v>50</v>
      </c>
      <c r="C38" s="18">
        <v>2</v>
      </c>
      <c r="D38" s="15">
        <v>827.18</v>
      </c>
      <c r="E38" s="23">
        <f t="shared" si="5"/>
        <v>8.0288011951175922E-2</v>
      </c>
      <c r="F38" s="17">
        <f t="shared" si="0"/>
        <v>5360.116886762672</v>
      </c>
      <c r="G38" s="17">
        <f t="shared" si="1"/>
        <v>1179.2257150877879</v>
      </c>
      <c r="H38" s="17">
        <f t="shared" si="2"/>
        <v>536.01168867626723</v>
      </c>
      <c r="I38" s="17">
        <f t="shared" si="6"/>
        <v>105.17729565604046</v>
      </c>
      <c r="J38" s="17"/>
      <c r="K38" s="17">
        <f t="shared" si="7"/>
        <v>536.01168867626723</v>
      </c>
      <c r="L38" s="17">
        <f t="shared" si="3"/>
        <v>7716.5432748590347</v>
      </c>
      <c r="M38" s="17">
        <f t="shared" si="4"/>
        <v>0.77739460928083315</v>
      </c>
    </row>
    <row r="39" spans="1:13" x14ac:dyDescent="0.25">
      <c r="A39" s="5">
        <v>30</v>
      </c>
      <c r="B39" s="10" t="s">
        <v>51</v>
      </c>
      <c r="C39" s="18">
        <v>3</v>
      </c>
      <c r="D39" s="15">
        <v>1486.6</v>
      </c>
      <c r="E39" s="23">
        <f t="shared" si="5"/>
        <v>0.14429284867455466</v>
      </c>
      <c r="F39" s="17">
        <f t="shared" si="0"/>
        <v>9633.1509029006847</v>
      </c>
      <c r="G39" s="17">
        <f t="shared" si="1"/>
        <v>2119.2931986381504</v>
      </c>
      <c r="H39" s="17">
        <f t="shared" si="2"/>
        <v>963.3150902900685</v>
      </c>
      <c r="I39" s="17">
        <f t="shared" si="6"/>
        <v>189.0236317636666</v>
      </c>
      <c r="J39" s="17"/>
      <c r="K39" s="17">
        <f t="shared" si="7"/>
        <v>963.3150902900685</v>
      </c>
      <c r="L39" s="17">
        <f t="shared" si="3"/>
        <v>13868.097913882639</v>
      </c>
      <c r="M39" s="17">
        <f t="shared" si="4"/>
        <v>0.77739460928083315</v>
      </c>
    </row>
    <row r="40" spans="1:13" x14ac:dyDescent="0.25">
      <c r="A40" s="5">
        <v>31</v>
      </c>
      <c r="B40" s="10" t="s">
        <v>52</v>
      </c>
      <c r="C40" s="18">
        <v>2</v>
      </c>
      <c r="D40" s="15">
        <v>391</v>
      </c>
      <c r="E40" s="23">
        <f t="shared" si="5"/>
        <v>3.795136810961313E-2</v>
      </c>
      <c r="F40" s="17">
        <f t="shared" si="0"/>
        <v>2533.675503184561</v>
      </c>
      <c r="G40" s="17">
        <f t="shared" si="1"/>
        <v>557.40861070060339</v>
      </c>
      <c r="H40" s="17">
        <f t="shared" si="2"/>
        <v>253.3675503184561</v>
      </c>
      <c r="I40" s="17">
        <f t="shared" si="6"/>
        <v>49.7162922235932</v>
      </c>
      <c r="J40" s="17"/>
      <c r="K40" s="17">
        <f t="shared" si="7"/>
        <v>253.3675503184561</v>
      </c>
      <c r="L40" s="17">
        <f t="shared" si="3"/>
        <v>3647.5355067456694</v>
      </c>
      <c r="M40" s="17">
        <f t="shared" si="4"/>
        <v>0.77739460928083315</v>
      </c>
    </row>
    <row r="41" spans="1:13" x14ac:dyDescent="0.25">
      <c r="A41" s="5">
        <v>32</v>
      </c>
      <c r="B41" s="10" t="s">
        <v>53</v>
      </c>
      <c r="C41" s="18">
        <v>2</v>
      </c>
      <c r="D41" s="15">
        <v>376.8</v>
      </c>
      <c r="E41" s="23">
        <f t="shared" si="5"/>
        <v>3.6573083129673216E-2</v>
      </c>
      <c r="F41" s="17">
        <f t="shared" si="0"/>
        <v>2441.6596664960166</v>
      </c>
      <c r="G41" s="17">
        <f t="shared" si="1"/>
        <v>537.16512662912362</v>
      </c>
      <c r="H41" s="17">
        <f t="shared" si="2"/>
        <v>244.16596664960167</v>
      </c>
      <c r="I41" s="17">
        <f t="shared" si="6"/>
        <v>47.910738899871916</v>
      </c>
      <c r="J41" s="17"/>
      <c r="K41" s="17">
        <f t="shared" si="7"/>
        <v>244.16596664960167</v>
      </c>
      <c r="L41" s="17">
        <f t="shared" si="3"/>
        <v>3515.0674653242154</v>
      </c>
      <c r="M41" s="17">
        <f t="shared" si="4"/>
        <v>0.77739460928083315</v>
      </c>
    </row>
    <row r="42" spans="1:13" x14ac:dyDescent="0.25">
      <c r="A42" s="5">
        <v>33</v>
      </c>
      <c r="B42" s="10" t="s">
        <v>54</v>
      </c>
      <c r="C42" s="18">
        <v>2</v>
      </c>
      <c r="D42" s="15">
        <v>643.5</v>
      </c>
      <c r="E42" s="23">
        <f t="shared" si="5"/>
        <v>6.2459604548685543E-2</v>
      </c>
      <c r="F42" s="17">
        <f t="shared" si="0"/>
        <v>4169.8725992308564</v>
      </c>
      <c r="G42" s="17">
        <f t="shared" si="1"/>
        <v>917.37197183078842</v>
      </c>
      <c r="H42" s="17">
        <f t="shared" si="2"/>
        <v>416.98725992308567</v>
      </c>
      <c r="I42" s="17">
        <f t="shared" si="6"/>
        <v>81.822081958778057</v>
      </c>
      <c r="J42" s="17"/>
      <c r="K42" s="17">
        <f t="shared" si="7"/>
        <v>416.98725992308567</v>
      </c>
      <c r="L42" s="17">
        <f t="shared" ref="L42:L73" si="8">F42+G42+H42+I42+K42+J42</f>
        <v>6003.041172866594</v>
      </c>
      <c r="M42" s="17">
        <f t="shared" ref="M42:M73" si="9">L42/D42/12</f>
        <v>0.77739460928083315</v>
      </c>
    </row>
    <row r="43" spans="1:13" x14ac:dyDescent="0.25">
      <c r="A43" s="5">
        <v>34</v>
      </c>
      <c r="B43" s="10" t="s">
        <v>55</v>
      </c>
      <c r="C43" s="18">
        <v>2</v>
      </c>
      <c r="D43" s="15">
        <v>380.1</v>
      </c>
      <c r="E43" s="23">
        <f t="shared" si="5"/>
        <v>3.6893388794025449E-2</v>
      </c>
      <c r="F43" s="17">
        <f t="shared" si="0"/>
        <v>2463.0436285433543</v>
      </c>
      <c r="G43" s="17">
        <f t="shared" si="1"/>
        <v>541.86959827953797</v>
      </c>
      <c r="H43" s="17">
        <f t="shared" si="2"/>
        <v>246.30436285433544</v>
      </c>
      <c r="I43" s="17">
        <f t="shared" si="6"/>
        <v>48.330339320173337</v>
      </c>
      <c r="J43" s="17"/>
      <c r="K43" s="17">
        <f t="shared" si="7"/>
        <v>246.30436285433544</v>
      </c>
      <c r="L43" s="17">
        <f t="shared" si="8"/>
        <v>3545.8522918517365</v>
      </c>
      <c r="M43" s="17">
        <f t="shared" si="9"/>
        <v>0.77739460928083315</v>
      </c>
    </row>
    <row r="44" spans="1:13" x14ac:dyDescent="0.25">
      <c r="A44" s="5">
        <v>35</v>
      </c>
      <c r="B44" s="10" t="s">
        <v>56</v>
      </c>
      <c r="C44" s="18">
        <v>3</v>
      </c>
      <c r="D44" s="15">
        <v>1768.3</v>
      </c>
      <c r="E44" s="23">
        <f t="shared" si="5"/>
        <v>0.1716353049315317</v>
      </c>
      <c r="F44" s="17">
        <f t="shared" si="0"/>
        <v>11458.563663123425</v>
      </c>
      <c r="G44" s="17">
        <f t="shared" si="1"/>
        <v>2520.8840058871533</v>
      </c>
      <c r="H44" s="17">
        <f t="shared" si="2"/>
        <v>1145.8563663123425</v>
      </c>
      <c r="I44" s="17">
        <f t="shared" si="6"/>
        <v>224.84224946030653</v>
      </c>
      <c r="J44" s="17"/>
      <c r="K44" s="17">
        <f t="shared" si="7"/>
        <v>1145.8563663123425</v>
      </c>
      <c r="L44" s="17">
        <f t="shared" si="8"/>
        <v>16496.002651095572</v>
      </c>
      <c r="M44" s="17">
        <f t="shared" si="9"/>
        <v>0.77739460928083348</v>
      </c>
    </row>
    <row r="45" spans="1:13" x14ac:dyDescent="0.25">
      <c r="A45" s="5">
        <v>36</v>
      </c>
      <c r="B45" s="10" t="s">
        <v>57</v>
      </c>
      <c r="C45" s="18">
        <v>2</v>
      </c>
      <c r="D45" s="15">
        <v>638</v>
      </c>
      <c r="E45" s="23">
        <f t="shared" si="5"/>
        <v>6.1925761774765158E-2</v>
      </c>
      <c r="F45" s="17">
        <f t="shared" si="0"/>
        <v>4134.232662485294</v>
      </c>
      <c r="G45" s="17">
        <f t="shared" si="1"/>
        <v>909.53118574676466</v>
      </c>
      <c r="H45" s="17">
        <f t="shared" si="2"/>
        <v>413.42326624852944</v>
      </c>
      <c r="I45" s="17">
        <f t="shared" si="6"/>
        <v>81.12274792494236</v>
      </c>
      <c r="J45" s="17"/>
      <c r="K45" s="17">
        <f t="shared" si="7"/>
        <v>413.42326624852944</v>
      </c>
      <c r="L45" s="17">
        <f t="shared" si="8"/>
        <v>5951.7331286540602</v>
      </c>
      <c r="M45" s="17">
        <f t="shared" si="9"/>
        <v>0.77739460928083337</v>
      </c>
    </row>
    <row r="46" spans="1:13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23">
        <f t="shared" si="5"/>
        <v>6.0110696343435827E-2</v>
      </c>
      <c r="F46" s="17">
        <f t="shared" si="0"/>
        <v>4013.0568775503793</v>
      </c>
      <c r="G46" s="17">
        <f t="shared" si="1"/>
        <v>882.87251306108351</v>
      </c>
      <c r="H46" s="17">
        <f t="shared" si="2"/>
        <v>401.30568775503798</v>
      </c>
      <c r="I46" s="17">
        <f t="shared" si="6"/>
        <v>78.745012209900935</v>
      </c>
      <c r="J46" s="17"/>
      <c r="K46" s="17">
        <f t="shared" si="7"/>
        <v>401.30568775503798</v>
      </c>
      <c r="L46" s="17">
        <f t="shared" si="8"/>
        <v>5777.2857783314394</v>
      </c>
      <c r="M46" s="17">
        <f t="shared" si="9"/>
        <v>0.77739460928083315</v>
      </c>
    </row>
    <row r="47" spans="1:13" x14ac:dyDescent="0.25">
      <c r="A47" s="5">
        <v>38</v>
      </c>
      <c r="B47" s="10" t="s">
        <v>59</v>
      </c>
      <c r="C47" s="18">
        <v>2</v>
      </c>
      <c r="D47" s="15">
        <v>610.76</v>
      </c>
      <c r="E47" s="23">
        <f t="shared" si="5"/>
        <v>5.9281784109021261E-2</v>
      </c>
      <c r="F47" s="17">
        <f t="shared" si="0"/>
        <v>3957.7177757672694</v>
      </c>
      <c r="G47" s="17">
        <f t="shared" si="1"/>
        <v>870.6979106687993</v>
      </c>
      <c r="H47" s="17">
        <f t="shared" si="2"/>
        <v>395.77177757672695</v>
      </c>
      <c r="I47" s="17">
        <f t="shared" si="6"/>
        <v>77.659137182817858</v>
      </c>
      <c r="J47" s="17"/>
      <c r="K47" s="17">
        <f t="shared" si="7"/>
        <v>395.77177757672695</v>
      </c>
      <c r="L47" s="17">
        <f t="shared" si="8"/>
        <v>5697.6183787723403</v>
      </c>
      <c r="M47" s="17">
        <f t="shared" si="9"/>
        <v>0.77739460928083315</v>
      </c>
    </row>
    <row r="48" spans="1:13" x14ac:dyDescent="0.25">
      <c r="A48" s="5">
        <v>39</v>
      </c>
      <c r="B48" s="10" t="s">
        <v>60</v>
      </c>
      <c r="C48" s="18">
        <v>2</v>
      </c>
      <c r="D48" s="15">
        <v>613.5</v>
      </c>
      <c r="E48" s="23">
        <f t="shared" si="5"/>
        <v>5.954773487275615E-2</v>
      </c>
      <c r="F48" s="17">
        <f t="shared" si="0"/>
        <v>3975.4729442550592</v>
      </c>
      <c r="G48" s="17">
        <f t="shared" si="1"/>
        <v>874.60404773611299</v>
      </c>
      <c r="H48" s="17">
        <f t="shared" si="2"/>
        <v>397.54729442550592</v>
      </c>
      <c r="I48" s="17">
        <f t="shared" si="6"/>
        <v>78.007532683310558</v>
      </c>
      <c r="J48" s="17"/>
      <c r="K48" s="17">
        <f t="shared" si="7"/>
        <v>397.54729442550592</v>
      </c>
      <c r="L48" s="17">
        <f t="shared" si="8"/>
        <v>5723.1791135254953</v>
      </c>
      <c r="M48" s="17">
        <f t="shared" si="9"/>
        <v>0.77739460928083337</v>
      </c>
    </row>
    <row r="49" spans="1:13" x14ac:dyDescent="0.25">
      <c r="A49" s="5">
        <v>40</v>
      </c>
      <c r="B49" s="10" t="s">
        <v>61</v>
      </c>
      <c r="C49" s="18">
        <v>2</v>
      </c>
      <c r="D49" s="15">
        <v>618.9</v>
      </c>
      <c r="E49" s="23">
        <f t="shared" si="5"/>
        <v>6.0071871414423439E-2</v>
      </c>
      <c r="F49" s="17">
        <f t="shared" si="0"/>
        <v>4010.4648821507026</v>
      </c>
      <c r="G49" s="17">
        <f t="shared" si="1"/>
        <v>882.30227407315454</v>
      </c>
      <c r="H49" s="17">
        <f t="shared" si="2"/>
        <v>401.04648821507027</v>
      </c>
      <c r="I49" s="17">
        <f t="shared" si="6"/>
        <v>78.694151552894709</v>
      </c>
      <c r="J49" s="17"/>
      <c r="K49" s="17">
        <f t="shared" si="7"/>
        <v>401.04648821507027</v>
      </c>
      <c r="L49" s="17">
        <f t="shared" si="8"/>
        <v>5773.5542842068917</v>
      </c>
      <c r="M49" s="17">
        <f t="shared" si="9"/>
        <v>0.77739460928083315</v>
      </c>
    </row>
    <row r="50" spans="1:13" x14ac:dyDescent="0.25">
      <c r="A50" s="5">
        <v>41</v>
      </c>
      <c r="B50" s="10" t="s">
        <v>62</v>
      </c>
      <c r="C50" s="18">
        <v>2</v>
      </c>
      <c r="D50" s="15">
        <v>612.9</v>
      </c>
      <c r="E50" s="23">
        <f t="shared" si="5"/>
        <v>5.9489497479237562E-2</v>
      </c>
      <c r="F50" s="17">
        <f t="shared" si="0"/>
        <v>3971.584951155543</v>
      </c>
      <c r="G50" s="17">
        <f t="shared" si="1"/>
        <v>873.74868925421947</v>
      </c>
      <c r="H50" s="17">
        <f t="shared" si="2"/>
        <v>397.15849511555433</v>
      </c>
      <c r="I50" s="17">
        <f t="shared" si="6"/>
        <v>77.931241697801212</v>
      </c>
      <c r="J50" s="17"/>
      <c r="K50" s="17">
        <f t="shared" si="7"/>
        <v>397.15849511555433</v>
      </c>
      <c r="L50" s="17">
        <f t="shared" si="8"/>
        <v>5717.5818723386728</v>
      </c>
      <c r="M50" s="17">
        <f t="shared" si="9"/>
        <v>0.77739460928083337</v>
      </c>
    </row>
    <row r="51" spans="1:13" x14ac:dyDescent="0.25">
      <c r="A51" s="5">
        <v>42</v>
      </c>
      <c r="B51" s="10" t="s">
        <v>63</v>
      </c>
      <c r="C51" s="18">
        <v>2</v>
      </c>
      <c r="D51" s="15">
        <v>614.91</v>
      </c>
      <c r="E51" s="23">
        <f t="shared" si="5"/>
        <v>5.9684592747524828E-2</v>
      </c>
      <c r="F51" s="17">
        <f t="shared" si="0"/>
        <v>3984.6097280389213</v>
      </c>
      <c r="G51" s="17">
        <f t="shared" si="1"/>
        <v>876.6141401685627</v>
      </c>
      <c r="H51" s="17">
        <f t="shared" si="2"/>
        <v>398.46097280389216</v>
      </c>
      <c r="I51" s="17">
        <f t="shared" si="6"/>
        <v>78.186816499257532</v>
      </c>
      <c r="J51" s="17"/>
      <c r="K51" s="17">
        <f t="shared" si="7"/>
        <v>398.46097280389216</v>
      </c>
      <c r="L51" s="17">
        <f t="shared" si="8"/>
        <v>5736.3326303145259</v>
      </c>
      <c r="M51" s="17">
        <f t="shared" si="9"/>
        <v>0.77739460928083337</v>
      </c>
    </row>
    <row r="52" spans="1:13" x14ac:dyDescent="0.25">
      <c r="A52" s="5">
        <v>43</v>
      </c>
      <c r="B52" s="10" t="s">
        <v>64</v>
      </c>
      <c r="C52" s="18">
        <v>2</v>
      </c>
      <c r="D52" s="15">
        <v>610.87</v>
      </c>
      <c r="E52" s="23">
        <f t="shared" si="5"/>
        <v>5.9292460964499673E-2</v>
      </c>
      <c r="F52" s="17">
        <f t="shared" si="0"/>
        <v>3958.4305745021807</v>
      </c>
      <c r="G52" s="17">
        <f t="shared" si="1"/>
        <v>870.85472639047975</v>
      </c>
      <c r="H52" s="17">
        <f t="shared" si="2"/>
        <v>395.84305745021811</v>
      </c>
      <c r="I52" s="17">
        <f t="shared" si="6"/>
        <v>77.673123863494567</v>
      </c>
      <c r="J52" s="17"/>
      <c r="K52" s="17">
        <f t="shared" si="7"/>
        <v>395.84305745021811</v>
      </c>
      <c r="L52" s="17">
        <f t="shared" si="8"/>
        <v>5698.6445396565914</v>
      </c>
      <c r="M52" s="17">
        <f t="shared" si="9"/>
        <v>0.77739460928083337</v>
      </c>
    </row>
    <row r="53" spans="1:13" x14ac:dyDescent="0.25">
      <c r="A53" s="5">
        <v>44</v>
      </c>
      <c r="B53" s="10" t="s">
        <v>65</v>
      </c>
      <c r="C53" s="18">
        <v>2</v>
      </c>
      <c r="D53" s="15">
        <v>613.28</v>
      </c>
      <c r="E53" s="23">
        <f t="shared" si="5"/>
        <v>5.9526381161799334E-2</v>
      </c>
      <c r="F53" s="17">
        <f t="shared" si="0"/>
        <v>3974.0473467852366</v>
      </c>
      <c r="G53" s="17">
        <f t="shared" si="1"/>
        <v>874.29041629275207</v>
      </c>
      <c r="H53" s="17">
        <f t="shared" si="2"/>
        <v>397.40473467852371</v>
      </c>
      <c r="I53" s="17">
        <f t="shared" si="6"/>
        <v>77.979559321957126</v>
      </c>
      <c r="J53" s="17"/>
      <c r="K53" s="17">
        <f t="shared" si="7"/>
        <v>397.40473467852371</v>
      </c>
      <c r="L53" s="17">
        <f t="shared" si="8"/>
        <v>5721.126791756993</v>
      </c>
      <c r="M53" s="17">
        <f t="shared" si="9"/>
        <v>0.77739460928083337</v>
      </c>
    </row>
    <row r="54" spans="1:13" x14ac:dyDescent="0.25">
      <c r="A54" s="5">
        <v>45</v>
      </c>
      <c r="B54" s="10" t="s">
        <v>66</v>
      </c>
      <c r="C54" s="18">
        <v>2</v>
      </c>
      <c r="D54" s="15">
        <v>631.4</v>
      </c>
      <c r="E54" s="23">
        <f t="shared" si="5"/>
        <v>6.1285150446060685E-2</v>
      </c>
      <c r="F54" s="17">
        <f t="shared" si="0"/>
        <v>4091.4647383906181</v>
      </c>
      <c r="G54" s="17">
        <f t="shared" si="1"/>
        <v>900.12224244593597</v>
      </c>
      <c r="H54" s="17">
        <f t="shared" si="2"/>
        <v>409.14647383906185</v>
      </c>
      <c r="I54" s="17">
        <f t="shared" si="6"/>
        <v>80.283547084339503</v>
      </c>
      <c r="J54" s="17"/>
      <c r="K54" s="17">
        <f t="shared" si="7"/>
        <v>409.14647383906185</v>
      </c>
      <c r="L54" s="17">
        <f t="shared" si="8"/>
        <v>5890.1634755990162</v>
      </c>
      <c r="M54" s="17">
        <f t="shared" si="9"/>
        <v>0.77739460928083315</v>
      </c>
    </row>
    <row r="55" spans="1:13" x14ac:dyDescent="0.25">
      <c r="A55" s="5">
        <v>46</v>
      </c>
      <c r="B55" s="10" t="s">
        <v>67</v>
      </c>
      <c r="C55" s="18">
        <v>2</v>
      </c>
      <c r="D55" s="15">
        <v>624.5</v>
      </c>
      <c r="E55" s="23">
        <f t="shared" si="5"/>
        <v>6.0615420420596929E-2</v>
      </c>
      <c r="F55" s="17">
        <f t="shared" si="0"/>
        <v>4046.752817746185</v>
      </c>
      <c r="G55" s="17">
        <f t="shared" si="1"/>
        <v>890.28561990416074</v>
      </c>
      <c r="H55" s="17">
        <f t="shared" si="2"/>
        <v>404.6752817746185</v>
      </c>
      <c r="I55" s="17">
        <f t="shared" si="6"/>
        <v>79.406200750981981</v>
      </c>
      <c r="J55" s="17"/>
      <c r="K55" s="17">
        <f t="shared" si="7"/>
        <v>404.6752817746185</v>
      </c>
      <c r="L55" s="17">
        <f t="shared" si="8"/>
        <v>5825.7952019505647</v>
      </c>
      <c r="M55" s="17">
        <f t="shared" si="9"/>
        <v>0.77739460928083337</v>
      </c>
    </row>
    <row r="56" spans="1:13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23">
        <f t="shared" si="5"/>
        <v>6.1275444213807588E-2</v>
      </c>
      <c r="F56" s="17">
        <f t="shared" si="0"/>
        <v>4090.8167395406986</v>
      </c>
      <c r="G56" s="17">
        <f t="shared" si="1"/>
        <v>899.97968269895364</v>
      </c>
      <c r="H56" s="17">
        <f t="shared" si="2"/>
        <v>409.08167395406986</v>
      </c>
      <c r="I56" s="17">
        <f t="shared" si="6"/>
        <v>80.270831920087943</v>
      </c>
      <c r="J56" s="17"/>
      <c r="K56" s="17">
        <f t="shared" si="7"/>
        <v>409.08167395406986</v>
      </c>
      <c r="L56" s="17">
        <f t="shared" si="8"/>
        <v>5889.2306020678798</v>
      </c>
      <c r="M56" s="17">
        <f t="shared" si="9"/>
        <v>0.77739460928083315</v>
      </c>
    </row>
    <row r="57" spans="1:13" x14ac:dyDescent="0.25">
      <c r="A57" s="5">
        <v>48</v>
      </c>
      <c r="B57" s="10" t="s">
        <v>69</v>
      </c>
      <c r="C57" s="18">
        <v>2</v>
      </c>
      <c r="D57" s="15">
        <v>632.5</v>
      </c>
      <c r="E57" s="23">
        <f t="shared" si="5"/>
        <v>6.1391919000844765E-2</v>
      </c>
      <c r="F57" s="17">
        <f t="shared" si="0"/>
        <v>4098.5927257397307</v>
      </c>
      <c r="G57" s="17">
        <f t="shared" si="1"/>
        <v>901.69039966274079</v>
      </c>
      <c r="H57" s="17">
        <f t="shared" si="2"/>
        <v>409.8592725739731</v>
      </c>
      <c r="I57" s="17">
        <f t="shared" si="6"/>
        <v>80.423413891106648</v>
      </c>
      <c r="J57" s="17"/>
      <c r="K57" s="17">
        <f t="shared" si="7"/>
        <v>409.8592725739731</v>
      </c>
      <c r="L57" s="17">
        <f t="shared" si="8"/>
        <v>5900.4250844415237</v>
      </c>
      <c r="M57" s="17">
        <f t="shared" si="9"/>
        <v>0.77739460928083315</v>
      </c>
    </row>
    <row r="58" spans="1:13" x14ac:dyDescent="0.25">
      <c r="A58" s="5">
        <v>49</v>
      </c>
      <c r="B58" s="10" t="s">
        <v>70</v>
      </c>
      <c r="C58" s="18">
        <v>2</v>
      </c>
      <c r="D58" s="15">
        <v>655.4</v>
      </c>
      <c r="E58" s="23">
        <f t="shared" si="5"/>
        <v>6.3614646186804208E-2</v>
      </c>
      <c r="F58" s="17">
        <f t="shared" si="0"/>
        <v>4246.9844623712561</v>
      </c>
      <c r="G58" s="17">
        <f t="shared" si="1"/>
        <v>934.33658172167634</v>
      </c>
      <c r="H58" s="17">
        <f t="shared" si="2"/>
        <v>424.69844623712561</v>
      </c>
      <c r="I58" s="17">
        <f t="shared" si="6"/>
        <v>83.335186504713519</v>
      </c>
      <c r="J58" s="17"/>
      <c r="K58" s="17">
        <f t="shared" si="7"/>
        <v>424.69844623712561</v>
      </c>
      <c r="L58" s="17">
        <f t="shared" si="8"/>
        <v>6114.0531230718971</v>
      </c>
      <c r="M58" s="17">
        <f t="shared" si="9"/>
        <v>0.77739460928083315</v>
      </c>
    </row>
    <row r="59" spans="1:13" x14ac:dyDescent="0.25">
      <c r="A59" s="5">
        <v>50</v>
      </c>
      <c r="B59" s="10" t="s">
        <v>71</v>
      </c>
      <c r="C59" s="18">
        <v>3</v>
      </c>
      <c r="D59" s="15">
        <v>1104.5</v>
      </c>
      <c r="E59" s="23">
        <f t="shared" si="5"/>
        <v>0.10720533523546727</v>
      </c>
      <c r="F59" s="17">
        <f t="shared" si="0"/>
        <v>7157.1472973589453</v>
      </c>
      <c r="G59" s="17">
        <f t="shared" si="1"/>
        <v>1574.5724054189679</v>
      </c>
      <c r="H59" s="17">
        <f t="shared" si="2"/>
        <v>715.71472973589459</v>
      </c>
      <c r="I59" s="17">
        <f t="shared" si="6"/>
        <v>140.43898915846214</v>
      </c>
      <c r="J59" s="17"/>
      <c r="K59" s="17">
        <f t="shared" si="7"/>
        <v>715.71472973589459</v>
      </c>
      <c r="L59" s="17">
        <f t="shared" si="8"/>
        <v>10303.588151408165</v>
      </c>
      <c r="M59" s="17">
        <f t="shared" si="9"/>
        <v>0.77739460928083337</v>
      </c>
    </row>
    <row r="60" spans="1:13" x14ac:dyDescent="0.25">
      <c r="A60" s="5">
        <v>51</v>
      </c>
      <c r="B60" s="10" t="s">
        <v>72</v>
      </c>
      <c r="C60" s="18">
        <v>3</v>
      </c>
      <c r="D60" s="15">
        <v>1138.2</v>
      </c>
      <c r="E60" s="23">
        <f t="shared" si="5"/>
        <v>0.1104763355047613</v>
      </c>
      <c r="F60" s="17">
        <f t="shared" si="0"/>
        <v>7375.5229097817582</v>
      </c>
      <c r="G60" s="17">
        <f t="shared" si="1"/>
        <v>1622.6150401519869</v>
      </c>
      <c r="H60" s="17">
        <f t="shared" si="2"/>
        <v>737.55229097817585</v>
      </c>
      <c r="I60" s="17">
        <f t="shared" si="6"/>
        <v>144.72399951123731</v>
      </c>
      <c r="J60" s="17"/>
      <c r="K60" s="17">
        <f t="shared" si="7"/>
        <v>737.55229097817585</v>
      </c>
      <c r="L60" s="17">
        <f t="shared" si="8"/>
        <v>10617.966531401335</v>
      </c>
      <c r="M60" s="17">
        <f t="shared" si="9"/>
        <v>0.77739460928083337</v>
      </c>
    </row>
    <row r="61" spans="1:13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23">
        <f t="shared" si="5"/>
        <v>0.10399257235969184</v>
      </c>
      <c r="F61" s="17">
        <f t="shared" si="0"/>
        <v>6942.6596780356485</v>
      </c>
      <c r="G61" s="17">
        <f t="shared" si="1"/>
        <v>1527.3851291678427</v>
      </c>
      <c r="H61" s="17">
        <f t="shared" si="2"/>
        <v>694.26596780356488</v>
      </c>
      <c r="I61" s="17">
        <f t="shared" si="6"/>
        <v>136.23026979119632</v>
      </c>
      <c r="J61" s="17"/>
      <c r="K61" s="17">
        <f t="shared" si="7"/>
        <v>694.26596780356488</v>
      </c>
      <c r="L61" s="17">
        <f t="shared" si="8"/>
        <v>9994.8070126018174</v>
      </c>
      <c r="M61" s="17">
        <f t="shared" si="9"/>
        <v>0.77739460928083315</v>
      </c>
    </row>
    <row r="62" spans="1:13" x14ac:dyDescent="0.25">
      <c r="A62" s="5">
        <v>53</v>
      </c>
      <c r="B62" s="10" t="s">
        <v>74</v>
      </c>
      <c r="C62" s="18">
        <v>3</v>
      </c>
      <c r="D62" s="15">
        <v>566.46</v>
      </c>
      <c r="E62" s="23">
        <f t="shared" si="5"/>
        <v>5.4981923220898864E-2</v>
      </c>
      <c r="F62" s="17">
        <f t="shared" si="0"/>
        <v>3670.6542852530092</v>
      </c>
      <c r="G62" s="17">
        <f t="shared" si="1"/>
        <v>807.54394275566199</v>
      </c>
      <c r="H62" s="17">
        <f t="shared" si="2"/>
        <v>367.06542852530094</v>
      </c>
      <c r="I62" s="17">
        <f t="shared" si="6"/>
        <v>72.026319419377515</v>
      </c>
      <c r="J62" s="17"/>
      <c r="K62" s="17">
        <f t="shared" si="7"/>
        <v>367.06542852530094</v>
      </c>
      <c r="L62" s="17">
        <f t="shared" si="8"/>
        <v>5284.3554044786515</v>
      </c>
      <c r="M62" s="17">
        <f t="shared" si="9"/>
        <v>0.77739460928083348</v>
      </c>
    </row>
    <row r="63" spans="1:13" x14ac:dyDescent="0.25">
      <c r="A63" s="5">
        <v>54</v>
      </c>
      <c r="B63" s="10" t="s">
        <v>75</v>
      </c>
      <c r="C63" s="18">
        <v>2</v>
      </c>
      <c r="D63" s="15">
        <v>631.54</v>
      </c>
      <c r="E63" s="23">
        <f t="shared" si="5"/>
        <v>6.1298739171215026E-2</v>
      </c>
      <c r="F63" s="17">
        <f t="shared" si="0"/>
        <v>4092.3719367805052</v>
      </c>
      <c r="G63" s="17">
        <f t="shared" si="1"/>
        <v>900.32182609171116</v>
      </c>
      <c r="H63" s="17">
        <f t="shared" si="2"/>
        <v>409.23719367805052</v>
      </c>
      <c r="I63" s="17">
        <f t="shared" si="6"/>
        <v>80.301348314291687</v>
      </c>
      <c r="J63" s="17"/>
      <c r="K63" s="17">
        <f t="shared" si="7"/>
        <v>409.23719367805052</v>
      </c>
      <c r="L63" s="17">
        <f t="shared" si="8"/>
        <v>5891.4694985426086</v>
      </c>
      <c r="M63" s="17">
        <f t="shared" si="9"/>
        <v>0.77739460928083315</v>
      </c>
    </row>
    <row r="64" spans="1:13" x14ac:dyDescent="0.25">
      <c r="A64" s="5">
        <v>55</v>
      </c>
      <c r="B64" s="10" t="s">
        <v>76</v>
      </c>
      <c r="C64" s="18">
        <v>3</v>
      </c>
      <c r="D64" s="15">
        <v>1131.3</v>
      </c>
      <c r="E64" s="23">
        <f t="shared" si="5"/>
        <v>0.10980660547929752</v>
      </c>
      <c r="F64" s="17">
        <f t="shared" si="0"/>
        <v>7330.8109891373233</v>
      </c>
      <c r="G64" s="17">
        <f t="shared" si="1"/>
        <v>1612.7784176102111</v>
      </c>
      <c r="H64" s="17">
        <f t="shared" si="2"/>
        <v>733.08109891373238</v>
      </c>
      <c r="I64" s="17">
        <f t="shared" si="6"/>
        <v>143.84665317787974</v>
      </c>
      <c r="J64" s="17"/>
      <c r="K64" s="17">
        <f t="shared" si="7"/>
        <v>733.08109891373238</v>
      </c>
      <c r="L64" s="17">
        <f t="shared" si="8"/>
        <v>10553.598257752878</v>
      </c>
      <c r="M64" s="17">
        <f t="shared" si="9"/>
        <v>0.77739460928083304</v>
      </c>
    </row>
    <row r="65" spans="1:13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23">
        <f t="shared" si="5"/>
        <v>5.4568437726916885E-2</v>
      </c>
      <c r="F65" s="17">
        <f t="shared" si="0"/>
        <v>3643.0495342464455</v>
      </c>
      <c r="G65" s="17">
        <f t="shared" si="1"/>
        <v>801.47089753421801</v>
      </c>
      <c r="H65" s="17">
        <f t="shared" si="2"/>
        <v>364.30495342464457</v>
      </c>
      <c r="I65" s="17">
        <f t="shared" si="6"/>
        <v>71.484653422261118</v>
      </c>
      <c r="J65" s="17"/>
      <c r="K65" s="17">
        <f t="shared" si="7"/>
        <v>364.30495342464457</v>
      </c>
      <c r="L65" s="17">
        <f t="shared" si="8"/>
        <v>5244.6149920522148</v>
      </c>
      <c r="M65" s="17">
        <f t="shared" si="9"/>
        <v>0.77739460928083337</v>
      </c>
    </row>
    <row r="66" spans="1:13" x14ac:dyDescent="0.25">
      <c r="A66" s="5">
        <v>57</v>
      </c>
      <c r="B66" s="10" t="s">
        <v>78</v>
      </c>
      <c r="C66" s="18">
        <v>2</v>
      </c>
      <c r="D66" s="15">
        <v>426.41</v>
      </c>
      <c r="E66" s="23">
        <f t="shared" si="5"/>
        <v>4.1388344950435127E-2</v>
      </c>
      <c r="F66" s="17">
        <f t="shared" si="0"/>
        <v>2763.1318959409941</v>
      </c>
      <c r="G66" s="17">
        <f t="shared" si="1"/>
        <v>607.88901710701873</v>
      </c>
      <c r="H66" s="17">
        <f t="shared" si="2"/>
        <v>276.31318959409941</v>
      </c>
      <c r="I66" s="17">
        <f t="shared" si="6"/>
        <v>54.218731885070014</v>
      </c>
      <c r="J66" s="17"/>
      <c r="K66" s="17">
        <f t="shared" si="7"/>
        <v>276.31318959409941</v>
      </c>
      <c r="L66" s="17">
        <f t="shared" si="8"/>
        <v>3977.866024121282</v>
      </c>
      <c r="M66" s="17">
        <f t="shared" si="9"/>
        <v>0.77739460928083337</v>
      </c>
    </row>
    <row r="67" spans="1:13" x14ac:dyDescent="0.25">
      <c r="A67" s="5">
        <v>58</v>
      </c>
      <c r="B67" s="10" t="s">
        <v>79</v>
      </c>
      <c r="C67" s="18">
        <v>2</v>
      </c>
      <c r="D67" s="15">
        <v>438.2</v>
      </c>
      <c r="E67" s="23">
        <f t="shared" si="5"/>
        <v>4.253270973307538E-2</v>
      </c>
      <c r="F67" s="17">
        <f t="shared" si="0"/>
        <v>2839.5309603464825</v>
      </c>
      <c r="G67" s="17">
        <f t="shared" si="1"/>
        <v>624.69681127622619</v>
      </c>
      <c r="H67" s="17">
        <f t="shared" si="2"/>
        <v>283.95309603464824</v>
      </c>
      <c r="I67" s="17">
        <f t="shared" si="6"/>
        <v>55.717849750328746</v>
      </c>
      <c r="J67" s="17"/>
      <c r="K67" s="17">
        <f t="shared" si="7"/>
        <v>283.95309603464824</v>
      </c>
      <c r="L67" s="17">
        <f t="shared" si="8"/>
        <v>4087.8518134423339</v>
      </c>
      <c r="M67" s="17">
        <f t="shared" si="9"/>
        <v>0.77739460928083337</v>
      </c>
    </row>
    <row r="68" spans="1:13" x14ac:dyDescent="0.25">
      <c r="A68" s="5">
        <v>59</v>
      </c>
      <c r="B68" s="10" t="s">
        <v>80</v>
      </c>
      <c r="C68" s="18">
        <v>2</v>
      </c>
      <c r="D68" s="15">
        <v>392.8</v>
      </c>
      <c r="E68" s="23">
        <f t="shared" si="5"/>
        <v>3.8126080290168896E-2</v>
      </c>
      <c r="F68" s="17">
        <f t="shared" si="0"/>
        <v>2545.3394824831089</v>
      </c>
      <c r="G68" s="17">
        <f t="shared" si="1"/>
        <v>559.97468614628394</v>
      </c>
      <c r="H68" s="17">
        <f t="shared" si="2"/>
        <v>254.53394824831091</v>
      </c>
      <c r="I68" s="17">
        <f t="shared" si="6"/>
        <v>49.945165180121251</v>
      </c>
      <c r="J68" s="17"/>
      <c r="K68" s="17">
        <f t="shared" si="7"/>
        <v>254.53394824831091</v>
      </c>
      <c r="L68" s="17">
        <f t="shared" si="8"/>
        <v>3664.3272303061362</v>
      </c>
      <c r="M68" s="17">
        <f t="shared" si="9"/>
        <v>0.77739460928083337</v>
      </c>
    </row>
    <row r="69" spans="1:13" x14ac:dyDescent="0.25">
      <c r="A69" s="5">
        <v>60</v>
      </c>
      <c r="B69" s="10" t="s">
        <v>81</v>
      </c>
      <c r="C69" s="18">
        <v>2</v>
      </c>
      <c r="D69" s="15">
        <v>600.5</v>
      </c>
      <c r="E69" s="23">
        <f t="shared" si="5"/>
        <v>5.8285924679853413E-2</v>
      </c>
      <c r="F69" s="17">
        <f t="shared" si="0"/>
        <v>3891.233093765547</v>
      </c>
      <c r="G69" s="17">
        <f t="shared" si="1"/>
        <v>856.07128062842037</v>
      </c>
      <c r="H69" s="17">
        <f t="shared" si="2"/>
        <v>389.12330937655474</v>
      </c>
      <c r="I69" s="17">
        <f t="shared" si="6"/>
        <v>76.354561330607964</v>
      </c>
      <c r="J69" s="17"/>
      <c r="K69" s="17">
        <f t="shared" si="7"/>
        <v>389.12330937655474</v>
      </c>
      <c r="L69" s="17">
        <f t="shared" si="8"/>
        <v>5601.9055544776847</v>
      </c>
      <c r="M69" s="17">
        <f t="shared" si="9"/>
        <v>0.77739460928083337</v>
      </c>
    </row>
    <row r="70" spans="1:13" x14ac:dyDescent="0.25">
      <c r="A70" s="5">
        <v>61</v>
      </c>
      <c r="B70" s="10" t="s">
        <v>82</v>
      </c>
      <c r="C70" s="18">
        <v>2</v>
      </c>
      <c r="D70" s="15">
        <v>529.5</v>
      </c>
      <c r="E70" s="23">
        <f t="shared" si="5"/>
        <v>5.1394499780153841E-2</v>
      </c>
      <c r="F70" s="17">
        <f t="shared" si="0"/>
        <v>3431.1539103228261</v>
      </c>
      <c r="G70" s="17">
        <f t="shared" si="1"/>
        <v>754.85386027102174</v>
      </c>
      <c r="H70" s="17">
        <f t="shared" si="2"/>
        <v>343.11539103228262</v>
      </c>
      <c r="I70" s="17">
        <f t="shared" si="6"/>
        <v>67.326794712001529</v>
      </c>
      <c r="J70" s="17"/>
      <c r="K70" s="17">
        <f t="shared" si="7"/>
        <v>343.11539103228262</v>
      </c>
      <c r="L70" s="17">
        <f t="shared" si="8"/>
        <v>4939.5653473704142</v>
      </c>
      <c r="M70" s="17">
        <f t="shared" si="9"/>
        <v>0.77739460928083315</v>
      </c>
    </row>
    <row r="71" spans="1:13" x14ac:dyDescent="0.25">
      <c r="A71" s="5">
        <v>62</v>
      </c>
      <c r="B71" s="10" t="s">
        <v>83</v>
      </c>
      <c r="C71" s="18">
        <v>2</v>
      </c>
      <c r="D71" s="15">
        <v>487.9</v>
      </c>
      <c r="E71" s="23">
        <f t="shared" si="5"/>
        <v>4.7356707162865073E-2</v>
      </c>
      <c r="F71" s="17">
        <f t="shared" ref="F71:F116" si="10">600850/9*E71</f>
        <v>3161.5863887563864</v>
      </c>
      <c r="G71" s="17">
        <f t="shared" ref="G71:G116" si="11">F71*22%</f>
        <v>695.54900552640504</v>
      </c>
      <c r="H71" s="17">
        <f t="shared" ref="H71:H116" si="12">F71*10%</f>
        <v>316.15863887563864</v>
      </c>
      <c r="I71" s="17">
        <f t="shared" si="6"/>
        <v>62.037286383353248</v>
      </c>
      <c r="J71" s="17"/>
      <c r="K71" s="17">
        <f t="shared" si="7"/>
        <v>316.15863887563864</v>
      </c>
      <c r="L71" s="17">
        <f t="shared" si="8"/>
        <v>4551.4899584174227</v>
      </c>
      <c r="M71" s="17">
        <f t="shared" si="9"/>
        <v>0.77739460928083337</v>
      </c>
    </row>
    <row r="72" spans="1:13" x14ac:dyDescent="0.25">
      <c r="A72" s="5">
        <v>63</v>
      </c>
      <c r="B72" s="10" t="s">
        <v>84</v>
      </c>
      <c r="C72" s="18">
        <v>2</v>
      </c>
      <c r="D72" s="15">
        <v>382.8</v>
      </c>
      <c r="E72" s="23">
        <f t="shared" si="5"/>
        <v>3.7155457064859093E-2</v>
      </c>
      <c r="F72" s="17">
        <f t="shared" si="10"/>
        <v>2480.5395974911762</v>
      </c>
      <c r="G72" s="17">
        <f t="shared" si="11"/>
        <v>545.7187114480588</v>
      </c>
      <c r="H72" s="17">
        <f t="shared" si="12"/>
        <v>248.05395974911764</v>
      </c>
      <c r="I72" s="17">
        <f t="shared" si="6"/>
        <v>48.673648754965413</v>
      </c>
      <c r="J72" s="17"/>
      <c r="K72" s="17">
        <f t="shared" si="7"/>
        <v>248.05395974911764</v>
      </c>
      <c r="L72" s="17">
        <f t="shared" si="8"/>
        <v>3571.0398771924356</v>
      </c>
      <c r="M72" s="17">
        <f t="shared" si="9"/>
        <v>0.77739460928083315</v>
      </c>
    </row>
    <row r="73" spans="1:13" x14ac:dyDescent="0.25">
      <c r="A73" s="5">
        <v>64</v>
      </c>
      <c r="B73" s="10" t="s">
        <v>85</v>
      </c>
      <c r="C73" s="18">
        <v>2</v>
      </c>
      <c r="D73" s="15">
        <v>389.5</v>
      </c>
      <c r="E73" s="23">
        <f t="shared" si="5"/>
        <v>3.7805774625816663E-2</v>
      </c>
      <c r="F73" s="17">
        <f t="shared" si="10"/>
        <v>2523.9555204357712</v>
      </c>
      <c r="G73" s="17">
        <f t="shared" si="11"/>
        <v>555.27021449586971</v>
      </c>
      <c r="H73" s="17">
        <f t="shared" si="12"/>
        <v>252.39555204357714</v>
      </c>
      <c r="I73" s="17">
        <f t="shared" si="6"/>
        <v>49.525564759819829</v>
      </c>
      <c r="J73" s="17"/>
      <c r="K73" s="17">
        <f t="shared" si="7"/>
        <v>252.39555204357714</v>
      </c>
      <c r="L73" s="17">
        <f t="shared" si="8"/>
        <v>3633.5424037786147</v>
      </c>
      <c r="M73" s="17">
        <f t="shared" si="9"/>
        <v>0.77739460928083337</v>
      </c>
    </row>
    <row r="74" spans="1:13" x14ac:dyDescent="0.25">
      <c r="A74" s="5">
        <v>65</v>
      </c>
      <c r="B74" s="10" t="s">
        <v>86</v>
      </c>
      <c r="C74" s="18">
        <v>2</v>
      </c>
      <c r="D74" s="15">
        <v>381.6</v>
      </c>
      <c r="E74" s="23">
        <f t="shared" si="5"/>
        <v>3.7038982277821923E-2</v>
      </c>
      <c r="F74" s="17">
        <f t="shared" si="10"/>
        <v>2472.7636112921446</v>
      </c>
      <c r="G74" s="17">
        <f t="shared" si="11"/>
        <v>544.00799448427176</v>
      </c>
      <c r="H74" s="17">
        <f t="shared" si="12"/>
        <v>247.27636112921448</v>
      </c>
      <c r="I74" s="17">
        <f t="shared" si="6"/>
        <v>48.521066783946722</v>
      </c>
      <c r="J74" s="17"/>
      <c r="K74" s="17">
        <f t="shared" si="7"/>
        <v>247.27636112921448</v>
      </c>
      <c r="L74" s="17">
        <f t="shared" ref="L74:L105" si="13">F74+G74+H74+I74+K74+J74</f>
        <v>3559.8453948187921</v>
      </c>
      <c r="M74" s="17">
        <f t="shared" ref="M74:M105" si="14">L74/D74/12</f>
        <v>0.77739460928083337</v>
      </c>
    </row>
    <row r="75" spans="1:13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23">
        <f t="shared" ref="E75:E116" si="15">9/92723.93*D75</f>
        <v>0.1046720086174087</v>
      </c>
      <c r="F75" s="17">
        <f t="shared" si="10"/>
        <v>6988.0195975300021</v>
      </c>
      <c r="G75" s="17">
        <f t="shared" si="11"/>
        <v>1537.3643114566005</v>
      </c>
      <c r="H75" s="17">
        <f t="shared" si="12"/>
        <v>698.80195975300023</v>
      </c>
      <c r="I75" s="17">
        <f t="shared" ref="I75:I116" si="16">11790/9*E75</f>
        <v>137.1203312888054</v>
      </c>
      <c r="J75" s="17"/>
      <c r="K75" s="17">
        <f t="shared" ref="K75:K101" si="17">F75*10%</f>
        <v>698.80195975300023</v>
      </c>
      <c r="L75" s="17">
        <f t="shared" si="13"/>
        <v>10060.108159781408</v>
      </c>
      <c r="M75" s="17">
        <f t="shared" si="14"/>
        <v>0.77739460928083337</v>
      </c>
    </row>
    <row r="76" spans="1:13" x14ac:dyDescent="0.25">
      <c r="A76" s="5">
        <v>67</v>
      </c>
      <c r="B76" s="10" t="s">
        <v>88</v>
      </c>
      <c r="C76" s="18">
        <v>3</v>
      </c>
      <c r="D76" s="15">
        <v>1021.6</v>
      </c>
      <c r="E76" s="23">
        <f t="shared" si="15"/>
        <v>9.9158868697649033E-2</v>
      </c>
      <c r="F76" s="17">
        <f t="shared" si="10"/>
        <v>6619.9562507758246</v>
      </c>
      <c r="G76" s="17">
        <f t="shared" si="11"/>
        <v>1456.3903751706814</v>
      </c>
      <c r="H76" s="17">
        <f t="shared" si="12"/>
        <v>661.99562507758253</v>
      </c>
      <c r="I76" s="17">
        <f t="shared" si="16"/>
        <v>129.89811799392024</v>
      </c>
      <c r="J76" s="17"/>
      <c r="K76" s="17">
        <f t="shared" si="17"/>
        <v>661.99562507758253</v>
      </c>
      <c r="L76" s="17">
        <f t="shared" si="13"/>
        <v>9530.2359940955921</v>
      </c>
      <c r="M76" s="17">
        <f t="shared" si="14"/>
        <v>0.77739460928083337</v>
      </c>
    </row>
    <row r="77" spans="1:13" x14ac:dyDescent="0.25">
      <c r="A77" s="5">
        <v>68</v>
      </c>
      <c r="B77" s="10" t="s">
        <v>89</v>
      </c>
      <c r="C77" s="18">
        <v>2</v>
      </c>
      <c r="D77" s="15">
        <v>622.5</v>
      </c>
      <c r="E77" s="23">
        <f t="shared" si="15"/>
        <v>6.0421295775534969E-2</v>
      </c>
      <c r="F77" s="17">
        <f t="shared" si="10"/>
        <v>4033.7928407477984</v>
      </c>
      <c r="G77" s="17">
        <f t="shared" si="11"/>
        <v>887.43442496451564</v>
      </c>
      <c r="H77" s="17">
        <f t="shared" si="12"/>
        <v>403.37928407477989</v>
      </c>
      <c r="I77" s="17">
        <f t="shared" si="16"/>
        <v>79.15189746595081</v>
      </c>
      <c r="J77" s="17"/>
      <c r="K77" s="17">
        <f t="shared" si="17"/>
        <v>403.37928407477989</v>
      </c>
      <c r="L77" s="17">
        <f t="shared" si="13"/>
        <v>5807.1377313278253</v>
      </c>
      <c r="M77" s="17">
        <f t="shared" si="14"/>
        <v>0.77739460928083337</v>
      </c>
    </row>
    <row r="78" spans="1:13" x14ac:dyDescent="0.25">
      <c r="A78" s="5">
        <v>69</v>
      </c>
      <c r="B78" s="10" t="s">
        <v>90</v>
      </c>
      <c r="C78" s="18">
        <v>2</v>
      </c>
      <c r="D78" s="15">
        <v>372.6</v>
      </c>
      <c r="E78" s="23">
        <f t="shared" si="15"/>
        <v>3.6165421375043104E-2</v>
      </c>
      <c r="F78" s="17">
        <f t="shared" si="10"/>
        <v>2414.4437147994054</v>
      </c>
      <c r="G78" s="17">
        <f t="shared" si="11"/>
        <v>531.17761725586922</v>
      </c>
      <c r="H78" s="17">
        <f t="shared" si="12"/>
        <v>241.44437147994054</v>
      </c>
      <c r="I78" s="17">
        <f t="shared" si="16"/>
        <v>47.376702001306469</v>
      </c>
      <c r="J78" s="17"/>
      <c r="K78" s="17">
        <f t="shared" si="17"/>
        <v>241.44437147994054</v>
      </c>
      <c r="L78" s="17">
        <f t="shared" si="13"/>
        <v>3475.886777016462</v>
      </c>
      <c r="M78" s="17">
        <f t="shared" si="14"/>
        <v>0.77739460928083337</v>
      </c>
    </row>
    <row r="79" spans="1:13" x14ac:dyDescent="0.25">
      <c r="A79" s="5">
        <v>70</v>
      </c>
      <c r="B79" s="10" t="s">
        <v>91</v>
      </c>
      <c r="C79" s="18">
        <v>2</v>
      </c>
      <c r="D79" s="15">
        <v>382.3</v>
      </c>
      <c r="E79" s="23">
        <f t="shared" si="15"/>
        <v>3.7106925903593609E-2</v>
      </c>
      <c r="F79" s="17">
        <f t="shared" si="10"/>
        <v>2477.2996032415799</v>
      </c>
      <c r="G79" s="17">
        <f t="shared" si="11"/>
        <v>545.00591271314761</v>
      </c>
      <c r="H79" s="17">
        <f t="shared" si="12"/>
        <v>247.72996032415801</v>
      </c>
      <c r="I79" s="17">
        <f t="shared" si="16"/>
        <v>48.610072933707627</v>
      </c>
      <c r="J79" s="17"/>
      <c r="K79" s="17">
        <f t="shared" si="17"/>
        <v>247.72996032415801</v>
      </c>
      <c r="L79" s="17">
        <f t="shared" si="13"/>
        <v>3566.3755095367515</v>
      </c>
      <c r="M79" s="17">
        <f t="shared" si="14"/>
        <v>0.77739460928083348</v>
      </c>
    </row>
    <row r="80" spans="1:13" x14ac:dyDescent="0.25">
      <c r="A80" s="5">
        <v>71</v>
      </c>
      <c r="B80" s="10" t="s">
        <v>92</v>
      </c>
      <c r="C80" s="18">
        <v>2</v>
      </c>
      <c r="D80" s="15">
        <v>612.9</v>
      </c>
      <c r="E80" s="23">
        <f t="shared" si="15"/>
        <v>5.9489497479237562E-2</v>
      </c>
      <c r="F80" s="17">
        <f t="shared" si="10"/>
        <v>3971.584951155543</v>
      </c>
      <c r="G80" s="17">
        <f t="shared" si="11"/>
        <v>873.74868925421947</v>
      </c>
      <c r="H80" s="17">
        <f t="shared" si="12"/>
        <v>397.15849511555433</v>
      </c>
      <c r="I80" s="17">
        <f t="shared" si="16"/>
        <v>77.931241697801212</v>
      </c>
      <c r="J80" s="17"/>
      <c r="K80" s="17">
        <f t="shared" si="17"/>
        <v>397.15849511555433</v>
      </c>
      <c r="L80" s="17">
        <f t="shared" si="13"/>
        <v>5717.5818723386728</v>
      </c>
      <c r="M80" s="17">
        <f t="shared" si="14"/>
        <v>0.77739460928083337</v>
      </c>
    </row>
    <row r="81" spans="1:13" x14ac:dyDescent="0.25">
      <c r="A81" s="5">
        <v>72</v>
      </c>
      <c r="B81" s="10" t="s">
        <v>93</v>
      </c>
      <c r="C81" s="18">
        <v>2</v>
      </c>
      <c r="D81" s="15">
        <v>378.2</v>
      </c>
      <c r="E81" s="23">
        <f t="shared" si="15"/>
        <v>3.6708970381216587E-2</v>
      </c>
      <c r="F81" s="17">
        <f t="shared" si="10"/>
        <v>2450.7316503948873</v>
      </c>
      <c r="G81" s="17">
        <f t="shared" si="11"/>
        <v>539.1609630868752</v>
      </c>
      <c r="H81" s="17">
        <f t="shared" si="12"/>
        <v>245.07316503948874</v>
      </c>
      <c r="I81" s="17">
        <f t="shared" si="16"/>
        <v>48.088751199393727</v>
      </c>
      <c r="J81" s="17"/>
      <c r="K81" s="17">
        <f t="shared" si="17"/>
        <v>245.07316503948874</v>
      </c>
      <c r="L81" s="17">
        <f t="shared" si="13"/>
        <v>3528.1276947601336</v>
      </c>
      <c r="M81" s="17">
        <f t="shared" si="14"/>
        <v>0.77739460928083337</v>
      </c>
    </row>
    <row r="82" spans="1:13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23">
        <f t="shared" si="15"/>
        <v>5.9700122719129792E-2</v>
      </c>
      <c r="F82" s="17">
        <f t="shared" si="10"/>
        <v>3985.6465261987928</v>
      </c>
      <c r="G82" s="17">
        <f t="shared" si="11"/>
        <v>876.84223576373438</v>
      </c>
      <c r="H82" s="17">
        <f t="shared" si="12"/>
        <v>398.56465261987933</v>
      </c>
      <c r="I82" s="17">
        <f t="shared" si="16"/>
        <v>78.207160762060028</v>
      </c>
      <c r="J82" s="17"/>
      <c r="K82" s="17">
        <f t="shared" si="17"/>
        <v>398.56465261987933</v>
      </c>
      <c r="L82" s="17">
        <f t="shared" si="13"/>
        <v>5737.8252279643457</v>
      </c>
      <c r="M82" s="17">
        <f t="shared" si="14"/>
        <v>0.77739460928083315</v>
      </c>
    </row>
    <row r="83" spans="1:13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23">
        <f t="shared" si="15"/>
        <v>6.0076724530549998E-2</v>
      </c>
      <c r="F83" s="17">
        <f t="shared" si="10"/>
        <v>4010.7888815756628</v>
      </c>
      <c r="G83" s="17">
        <f t="shared" si="11"/>
        <v>882.37355394664587</v>
      </c>
      <c r="H83" s="17">
        <f t="shared" si="12"/>
        <v>401.07888815756633</v>
      </c>
      <c r="I83" s="17">
        <f t="shared" si="16"/>
        <v>78.700509135020496</v>
      </c>
      <c r="J83" s="17"/>
      <c r="K83" s="17">
        <f t="shared" si="17"/>
        <v>401.07888815756633</v>
      </c>
      <c r="L83" s="17">
        <f t="shared" si="13"/>
        <v>5774.0207209724613</v>
      </c>
      <c r="M83" s="17">
        <f t="shared" si="14"/>
        <v>0.77739460928083315</v>
      </c>
    </row>
    <row r="84" spans="1:13" x14ac:dyDescent="0.25">
      <c r="A84" s="5">
        <v>75</v>
      </c>
      <c r="B84" s="10" t="s">
        <v>96</v>
      </c>
      <c r="C84" s="18">
        <v>2</v>
      </c>
      <c r="D84" s="15">
        <v>576.1</v>
      </c>
      <c r="E84" s="23">
        <f t="shared" si="15"/>
        <v>5.5917604010097502E-2</v>
      </c>
      <c r="F84" s="17">
        <f t="shared" si="10"/>
        <v>3733.1213743852313</v>
      </c>
      <c r="G84" s="17">
        <f t="shared" si="11"/>
        <v>821.28670236475091</v>
      </c>
      <c r="H84" s="17">
        <f t="shared" si="12"/>
        <v>373.31213743852317</v>
      </c>
      <c r="I84" s="17">
        <f t="shared" si="16"/>
        <v>73.252061253227723</v>
      </c>
      <c r="J84" s="17"/>
      <c r="K84" s="17">
        <f t="shared" si="17"/>
        <v>373.31213743852317</v>
      </c>
      <c r="L84" s="17">
        <f t="shared" si="13"/>
        <v>5374.2844128802553</v>
      </c>
      <c r="M84" s="17">
        <f t="shared" si="14"/>
        <v>0.77739460928083304</v>
      </c>
    </row>
    <row r="85" spans="1:13" x14ac:dyDescent="0.25">
      <c r="A85" s="5">
        <v>76</v>
      </c>
      <c r="B85" s="10" t="s">
        <v>97</v>
      </c>
      <c r="C85" s="18">
        <v>2</v>
      </c>
      <c r="D85" s="15">
        <v>617.77</v>
      </c>
      <c r="E85" s="23">
        <f t="shared" si="15"/>
        <v>5.9962190989963429E-2</v>
      </c>
      <c r="F85" s="17">
        <f t="shared" si="10"/>
        <v>4003.1424951466138</v>
      </c>
      <c r="G85" s="17">
        <f t="shared" si="11"/>
        <v>880.69134893225498</v>
      </c>
      <c r="H85" s="17">
        <f t="shared" si="12"/>
        <v>400.31424951466141</v>
      </c>
      <c r="I85" s="17">
        <f t="shared" si="16"/>
        <v>78.550470196852089</v>
      </c>
      <c r="J85" s="17"/>
      <c r="K85" s="17">
        <f t="shared" si="17"/>
        <v>400.31424951466141</v>
      </c>
      <c r="L85" s="17">
        <f t="shared" si="13"/>
        <v>5763.012813305043</v>
      </c>
      <c r="M85" s="17">
        <f t="shared" si="14"/>
        <v>0.77739460928083304</v>
      </c>
    </row>
    <row r="86" spans="1:13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23">
        <f t="shared" si="15"/>
        <v>5.9990339063497412E-2</v>
      </c>
      <c r="F86" s="17">
        <f t="shared" si="10"/>
        <v>4005.0216918113802</v>
      </c>
      <c r="G86" s="17">
        <f t="shared" si="11"/>
        <v>881.10477219850361</v>
      </c>
      <c r="H86" s="17">
        <f t="shared" si="12"/>
        <v>400.50216918113802</v>
      </c>
      <c r="I86" s="17">
        <f t="shared" si="16"/>
        <v>78.587344173181606</v>
      </c>
      <c r="J86" s="17"/>
      <c r="K86" s="17">
        <f t="shared" si="17"/>
        <v>400.50216918113802</v>
      </c>
      <c r="L86" s="17">
        <f t="shared" si="13"/>
        <v>5765.7181465453414</v>
      </c>
      <c r="M86" s="17">
        <f t="shared" si="14"/>
        <v>0.77739460928083337</v>
      </c>
    </row>
    <row r="87" spans="1:13" x14ac:dyDescent="0.25">
      <c r="A87" s="5">
        <v>78</v>
      </c>
      <c r="B87" s="10" t="s">
        <v>99</v>
      </c>
      <c r="C87" s="18">
        <v>2</v>
      </c>
      <c r="D87" s="15">
        <v>381.7</v>
      </c>
      <c r="E87" s="23">
        <f t="shared" si="15"/>
        <v>3.7048688510075013E-2</v>
      </c>
      <c r="F87" s="17">
        <f t="shared" si="10"/>
        <v>2473.4116101420636</v>
      </c>
      <c r="G87" s="17">
        <f t="shared" si="11"/>
        <v>544.15055423125398</v>
      </c>
      <c r="H87" s="17">
        <f t="shared" si="12"/>
        <v>247.34116101420636</v>
      </c>
      <c r="I87" s="17">
        <f t="shared" si="16"/>
        <v>48.533781948198268</v>
      </c>
      <c r="J87" s="17"/>
      <c r="K87" s="17">
        <f t="shared" si="17"/>
        <v>247.34116101420636</v>
      </c>
      <c r="L87" s="17">
        <f t="shared" si="13"/>
        <v>3560.778268349929</v>
      </c>
      <c r="M87" s="17">
        <f t="shared" si="14"/>
        <v>0.77739460928083337</v>
      </c>
    </row>
    <row r="88" spans="1:13" x14ac:dyDescent="0.25">
      <c r="A88" s="5">
        <v>79</v>
      </c>
      <c r="B88" s="10" t="s">
        <v>100</v>
      </c>
      <c r="C88" s="18">
        <v>2</v>
      </c>
      <c r="D88" s="15">
        <v>375.1</v>
      </c>
      <c r="E88" s="23">
        <f t="shared" si="15"/>
        <v>3.6408077181370554E-2</v>
      </c>
      <c r="F88" s="17">
        <f t="shared" si="10"/>
        <v>2430.6436860473887</v>
      </c>
      <c r="G88" s="17">
        <f t="shared" si="11"/>
        <v>534.74161093042551</v>
      </c>
      <c r="H88" s="17">
        <f t="shared" si="12"/>
        <v>243.06436860473889</v>
      </c>
      <c r="I88" s="17">
        <f t="shared" si="16"/>
        <v>47.694581107595425</v>
      </c>
      <c r="J88" s="17"/>
      <c r="K88" s="17">
        <f t="shared" si="17"/>
        <v>243.06436860473889</v>
      </c>
      <c r="L88" s="17">
        <f t="shared" si="13"/>
        <v>3499.2086152948868</v>
      </c>
      <c r="M88" s="17">
        <f t="shared" si="14"/>
        <v>0.77739460928083315</v>
      </c>
    </row>
    <row r="89" spans="1:13" x14ac:dyDescent="0.25">
      <c r="A89" s="5">
        <v>80</v>
      </c>
      <c r="B89" s="10" t="s">
        <v>101</v>
      </c>
      <c r="C89" s="18">
        <v>2</v>
      </c>
      <c r="D89" s="15">
        <v>376.98</v>
      </c>
      <c r="E89" s="23">
        <f t="shared" si="15"/>
        <v>3.6590554347728795E-2</v>
      </c>
      <c r="F89" s="17">
        <f t="shared" si="10"/>
        <v>2442.8260644258717</v>
      </c>
      <c r="G89" s="17">
        <f t="shared" si="11"/>
        <v>537.42173417369179</v>
      </c>
      <c r="H89" s="17">
        <f t="shared" si="12"/>
        <v>244.28260644258717</v>
      </c>
      <c r="I89" s="17">
        <f t="shared" si="16"/>
        <v>47.933626195524724</v>
      </c>
      <c r="J89" s="17"/>
      <c r="K89" s="17">
        <f t="shared" si="17"/>
        <v>244.28260644258717</v>
      </c>
      <c r="L89" s="17">
        <f t="shared" si="13"/>
        <v>3516.7466376802622</v>
      </c>
      <c r="M89" s="17">
        <f t="shared" si="14"/>
        <v>0.77739460928083315</v>
      </c>
    </row>
    <row r="90" spans="1:13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23">
        <f t="shared" si="15"/>
        <v>6.0693070278621711E-2</v>
      </c>
      <c r="F90" s="17">
        <f t="shared" si="10"/>
        <v>4051.9368085455394</v>
      </c>
      <c r="G90" s="17">
        <f t="shared" si="11"/>
        <v>891.42609788001869</v>
      </c>
      <c r="H90" s="17">
        <f t="shared" si="12"/>
        <v>405.19368085455397</v>
      </c>
      <c r="I90" s="17">
        <f t="shared" si="16"/>
        <v>79.507922064994446</v>
      </c>
      <c r="J90" s="17"/>
      <c r="K90" s="17">
        <f t="shared" si="17"/>
        <v>405.19368085455397</v>
      </c>
      <c r="L90" s="17">
        <f t="shared" si="13"/>
        <v>5833.2581901996609</v>
      </c>
      <c r="M90" s="17">
        <f t="shared" si="14"/>
        <v>0.77739460928083337</v>
      </c>
    </row>
    <row r="91" spans="1:13" x14ac:dyDescent="0.25">
      <c r="A91" s="5">
        <v>82</v>
      </c>
      <c r="B91" s="10" t="s">
        <v>47</v>
      </c>
      <c r="C91" s="18">
        <v>2</v>
      </c>
      <c r="D91" s="15">
        <v>437.68</v>
      </c>
      <c r="E91" s="23">
        <f t="shared" si="15"/>
        <v>4.2482237325359273E-2</v>
      </c>
      <c r="F91" s="17">
        <f t="shared" si="10"/>
        <v>2836.1613663269022</v>
      </c>
      <c r="G91" s="17">
        <f t="shared" si="11"/>
        <v>623.95550059191851</v>
      </c>
      <c r="H91" s="17">
        <f t="shared" si="12"/>
        <v>283.61613663269026</v>
      </c>
      <c r="I91" s="17">
        <f t="shared" si="16"/>
        <v>55.651730896220649</v>
      </c>
      <c r="J91" s="17"/>
      <c r="K91" s="17">
        <f t="shared" si="17"/>
        <v>283.61613663269026</v>
      </c>
      <c r="L91" s="17">
        <f t="shared" si="13"/>
        <v>4083.0008710804218</v>
      </c>
      <c r="M91" s="17">
        <f t="shared" si="14"/>
        <v>0.77739460928083337</v>
      </c>
    </row>
    <row r="92" spans="1:13" x14ac:dyDescent="0.25">
      <c r="A92" s="5">
        <v>83</v>
      </c>
      <c r="B92" s="10" t="s">
        <v>103</v>
      </c>
      <c r="C92" s="18">
        <v>2</v>
      </c>
      <c r="D92" s="15">
        <v>627.1</v>
      </c>
      <c r="E92" s="23">
        <f t="shared" si="15"/>
        <v>6.0867782459177476E-2</v>
      </c>
      <c r="F92" s="17">
        <f t="shared" si="10"/>
        <v>4063.6007878440873</v>
      </c>
      <c r="G92" s="17">
        <f t="shared" si="11"/>
        <v>893.99217332569924</v>
      </c>
      <c r="H92" s="17">
        <f t="shared" si="12"/>
        <v>406.36007878440876</v>
      </c>
      <c r="I92" s="17">
        <f t="shared" si="16"/>
        <v>79.736795021522497</v>
      </c>
      <c r="J92" s="17"/>
      <c r="K92" s="17">
        <f t="shared" si="17"/>
        <v>406.36007878440876</v>
      </c>
      <c r="L92" s="17">
        <f t="shared" si="13"/>
        <v>5850.0499137601264</v>
      </c>
      <c r="M92" s="17">
        <f t="shared" si="14"/>
        <v>0.77739460928083315</v>
      </c>
    </row>
    <row r="93" spans="1:13" x14ac:dyDescent="0.25">
      <c r="A93" s="5">
        <v>84</v>
      </c>
      <c r="B93" s="10" t="s">
        <v>104</v>
      </c>
      <c r="C93" s="18">
        <v>2</v>
      </c>
      <c r="D93" s="15">
        <v>433.7</v>
      </c>
      <c r="E93" s="23">
        <f t="shared" si="15"/>
        <v>4.209592928168597E-2</v>
      </c>
      <c r="F93" s="17">
        <f t="shared" si="10"/>
        <v>2810.3710121001127</v>
      </c>
      <c r="G93" s="17">
        <f t="shared" si="11"/>
        <v>618.2816226620248</v>
      </c>
      <c r="H93" s="17">
        <f t="shared" si="12"/>
        <v>281.03710121001126</v>
      </c>
      <c r="I93" s="17">
        <f t="shared" si="16"/>
        <v>55.14566735900862</v>
      </c>
      <c r="J93" s="17"/>
      <c r="K93" s="17">
        <f t="shared" si="17"/>
        <v>281.03710121001126</v>
      </c>
      <c r="L93" s="17">
        <f t="shared" si="13"/>
        <v>4045.8725045411688</v>
      </c>
      <c r="M93" s="17">
        <f t="shared" si="14"/>
        <v>0.77739460928083337</v>
      </c>
    </row>
    <row r="94" spans="1:13" x14ac:dyDescent="0.25">
      <c r="A94" s="5">
        <v>85</v>
      </c>
      <c r="B94" s="10" t="s">
        <v>105</v>
      </c>
      <c r="C94" s="18">
        <v>2</v>
      </c>
      <c r="D94" s="15">
        <v>434.7</v>
      </c>
      <c r="E94" s="23">
        <f t="shared" si="15"/>
        <v>4.2192991604216946E-2</v>
      </c>
      <c r="F94" s="17">
        <f t="shared" si="10"/>
        <v>2816.8510005993057</v>
      </c>
      <c r="G94" s="17">
        <f t="shared" si="11"/>
        <v>619.70722013184729</v>
      </c>
      <c r="H94" s="17">
        <f t="shared" si="12"/>
        <v>281.68510005993056</v>
      </c>
      <c r="I94" s="17">
        <f t="shared" si="16"/>
        <v>55.272819001524198</v>
      </c>
      <c r="J94" s="17"/>
      <c r="K94" s="17">
        <f t="shared" si="17"/>
        <v>281.68510005993056</v>
      </c>
      <c r="L94" s="17">
        <f t="shared" si="13"/>
        <v>4055.201239852538</v>
      </c>
      <c r="M94" s="17">
        <f t="shared" si="14"/>
        <v>0.77739460928083315</v>
      </c>
    </row>
    <row r="95" spans="1:13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23">
        <f t="shared" si="15"/>
        <v>6.1168675659023515E-2</v>
      </c>
      <c r="F95" s="17">
        <f t="shared" si="10"/>
        <v>4083.6887521915864</v>
      </c>
      <c r="G95" s="17">
        <f t="shared" si="11"/>
        <v>898.41152548214905</v>
      </c>
      <c r="H95" s="17">
        <f t="shared" si="12"/>
        <v>408.36887521915867</v>
      </c>
      <c r="I95" s="17">
        <f t="shared" si="16"/>
        <v>80.130965113320798</v>
      </c>
      <c r="J95" s="17"/>
      <c r="K95" s="17">
        <f t="shared" si="17"/>
        <v>408.36887521915867</v>
      </c>
      <c r="L95" s="17">
        <f t="shared" si="13"/>
        <v>5878.9689932253723</v>
      </c>
      <c r="M95" s="17">
        <f t="shared" si="14"/>
        <v>0.77739460928083304</v>
      </c>
    </row>
    <row r="96" spans="1:13" x14ac:dyDescent="0.25">
      <c r="A96" s="5">
        <v>87</v>
      </c>
      <c r="B96" s="10" t="s">
        <v>107</v>
      </c>
      <c r="C96" s="18">
        <v>2</v>
      </c>
      <c r="D96" s="15">
        <v>441.4</v>
      </c>
      <c r="E96" s="23">
        <f t="shared" si="15"/>
        <v>4.2843309165174509E-2</v>
      </c>
      <c r="F96" s="17">
        <f t="shared" si="10"/>
        <v>2860.2669235439002</v>
      </c>
      <c r="G96" s="17">
        <f t="shared" si="11"/>
        <v>629.25872317965809</v>
      </c>
      <c r="H96" s="17">
        <f t="shared" si="12"/>
        <v>286.02669235439004</v>
      </c>
      <c r="I96" s="17">
        <f t="shared" si="16"/>
        <v>56.124735006378607</v>
      </c>
      <c r="J96" s="17"/>
      <c r="K96" s="17">
        <f t="shared" si="17"/>
        <v>286.02669235439004</v>
      </c>
      <c r="L96" s="17">
        <f t="shared" si="13"/>
        <v>4117.7037664387171</v>
      </c>
      <c r="M96" s="17">
        <f t="shared" si="14"/>
        <v>0.77739460928083315</v>
      </c>
    </row>
    <row r="97" spans="1:13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23">
        <f t="shared" si="15"/>
        <v>5.7684138280161334E-2</v>
      </c>
      <c r="F97" s="17">
        <f t="shared" si="10"/>
        <v>3851.0571650705488</v>
      </c>
      <c r="G97" s="17">
        <f t="shared" si="11"/>
        <v>847.23257631552076</v>
      </c>
      <c r="H97" s="17">
        <f t="shared" si="12"/>
        <v>385.10571650705492</v>
      </c>
      <c r="I97" s="17">
        <f t="shared" si="16"/>
        <v>75.566221147011348</v>
      </c>
      <c r="J97" s="17"/>
      <c r="K97" s="17">
        <f t="shared" si="17"/>
        <v>385.10571650705492</v>
      </c>
      <c r="L97" s="17">
        <f t="shared" si="13"/>
        <v>5544.0673955471912</v>
      </c>
      <c r="M97" s="17">
        <f t="shared" si="14"/>
        <v>0.77739460928083348</v>
      </c>
    </row>
    <row r="98" spans="1:13" x14ac:dyDescent="0.25">
      <c r="A98" s="5">
        <v>89</v>
      </c>
      <c r="B98" s="10" t="s">
        <v>109</v>
      </c>
      <c r="C98" s="18">
        <v>2</v>
      </c>
      <c r="D98" s="15">
        <v>369.2</v>
      </c>
      <c r="E98" s="23">
        <f t="shared" si="15"/>
        <v>3.5835409478437767E-2</v>
      </c>
      <c r="F98" s="17">
        <f t="shared" si="10"/>
        <v>2392.4117539021481</v>
      </c>
      <c r="G98" s="17">
        <f t="shared" si="11"/>
        <v>526.33058585847255</v>
      </c>
      <c r="H98" s="17">
        <f t="shared" si="12"/>
        <v>239.24117539021483</v>
      </c>
      <c r="I98" s="17">
        <f t="shared" si="16"/>
        <v>46.944386416753474</v>
      </c>
      <c r="J98" s="17"/>
      <c r="K98" s="17">
        <f t="shared" si="17"/>
        <v>239.24117539021483</v>
      </c>
      <c r="L98" s="17">
        <f t="shared" si="13"/>
        <v>3444.1690769578036</v>
      </c>
      <c r="M98" s="17">
        <f t="shared" si="14"/>
        <v>0.77739460928083315</v>
      </c>
    </row>
    <row r="99" spans="1:13" x14ac:dyDescent="0.25">
      <c r="A99" s="5">
        <v>90</v>
      </c>
      <c r="B99" s="10" t="s">
        <v>110</v>
      </c>
      <c r="C99" s="18">
        <v>2</v>
      </c>
      <c r="D99" s="15">
        <v>438</v>
      </c>
      <c r="E99" s="23">
        <f t="shared" si="15"/>
        <v>4.2513297268569186E-2</v>
      </c>
      <c r="F99" s="17">
        <f t="shared" si="10"/>
        <v>2838.2349626466439</v>
      </c>
      <c r="G99" s="17">
        <f t="shared" si="11"/>
        <v>624.41169178226164</v>
      </c>
      <c r="H99" s="17">
        <f t="shared" si="12"/>
        <v>283.82349626466441</v>
      </c>
      <c r="I99" s="17">
        <f t="shared" si="16"/>
        <v>55.692419421825633</v>
      </c>
      <c r="J99" s="17"/>
      <c r="K99" s="17">
        <f t="shared" si="17"/>
        <v>283.82349626466441</v>
      </c>
      <c r="L99" s="17">
        <f t="shared" si="13"/>
        <v>4085.9860663800596</v>
      </c>
      <c r="M99" s="17">
        <f t="shared" si="14"/>
        <v>0.77739460928083315</v>
      </c>
    </row>
    <row r="100" spans="1:13" x14ac:dyDescent="0.25">
      <c r="A100" s="5">
        <v>91</v>
      </c>
      <c r="B100" s="10" t="s">
        <v>111</v>
      </c>
      <c r="C100" s="18">
        <v>3</v>
      </c>
      <c r="D100" s="15">
        <v>1291.8</v>
      </c>
      <c r="E100" s="23">
        <f t="shared" si="15"/>
        <v>0.12538510824551979</v>
      </c>
      <c r="F100" s="17">
        <f t="shared" si="10"/>
        <v>8370.8491432578412</v>
      </c>
      <c r="G100" s="17">
        <f t="shared" si="11"/>
        <v>1841.586811516725</v>
      </c>
      <c r="H100" s="17">
        <f t="shared" si="12"/>
        <v>837.08491432578421</v>
      </c>
      <c r="I100" s="17">
        <f t="shared" si="16"/>
        <v>164.25449180163093</v>
      </c>
      <c r="J100" s="17"/>
      <c r="K100" s="17">
        <f t="shared" si="17"/>
        <v>837.08491432578421</v>
      </c>
      <c r="L100" s="17">
        <f t="shared" si="13"/>
        <v>12050.860275227764</v>
      </c>
      <c r="M100" s="17">
        <f t="shared" si="14"/>
        <v>0.77739460928083315</v>
      </c>
    </row>
    <row r="101" spans="1:13" x14ac:dyDescent="0.25">
      <c r="A101" s="5">
        <v>92</v>
      </c>
      <c r="B101" s="10" t="s">
        <v>112</v>
      </c>
      <c r="C101" s="18">
        <v>2</v>
      </c>
      <c r="D101" s="15">
        <v>454.88</v>
      </c>
      <c r="E101" s="23">
        <f t="shared" si="15"/>
        <v>4.4151709272892123E-2</v>
      </c>
      <c r="F101" s="17">
        <f t="shared" si="10"/>
        <v>2947.6171685130257</v>
      </c>
      <c r="G101" s="17">
        <f t="shared" si="11"/>
        <v>648.47577707286564</v>
      </c>
      <c r="H101" s="17">
        <f t="shared" si="12"/>
        <v>294.76171685130259</v>
      </c>
      <c r="I101" s="17">
        <f t="shared" si="16"/>
        <v>57.838739147488681</v>
      </c>
      <c r="J101" s="17"/>
      <c r="K101" s="17">
        <f t="shared" si="17"/>
        <v>294.76171685130259</v>
      </c>
      <c r="L101" s="17">
        <f t="shared" si="13"/>
        <v>4243.4551184359852</v>
      </c>
      <c r="M101" s="17">
        <f t="shared" si="14"/>
        <v>0.77739460928083337</v>
      </c>
    </row>
    <row r="102" spans="1:13" x14ac:dyDescent="0.25">
      <c r="A102" s="5">
        <v>93</v>
      </c>
      <c r="B102" s="10" t="s">
        <v>22</v>
      </c>
      <c r="C102" s="18">
        <v>4</v>
      </c>
      <c r="D102" s="15">
        <v>1533.4</v>
      </c>
      <c r="E102" s="23">
        <f t="shared" si="15"/>
        <v>0.14883536536900455</v>
      </c>
      <c r="F102" s="17">
        <f t="shared" si="10"/>
        <v>9936.4143646629309</v>
      </c>
      <c r="G102" s="17">
        <f t="shared" si="11"/>
        <v>2186.0111602258448</v>
      </c>
      <c r="H102" s="17">
        <f t="shared" si="12"/>
        <v>993.64143646629316</v>
      </c>
      <c r="I102" s="17">
        <f t="shared" si="16"/>
        <v>194.97432863339594</v>
      </c>
      <c r="J102" s="17"/>
      <c r="K102" s="17">
        <f>F102*15%</f>
        <v>1490.4621546994397</v>
      </c>
      <c r="L102" s="17">
        <f t="shared" si="13"/>
        <v>14801.503444687904</v>
      </c>
      <c r="M102" s="17">
        <f t="shared" si="14"/>
        <v>0.80439456136080512</v>
      </c>
    </row>
    <row r="103" spans="1:13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23">
        <f t="shared" si="15"/>
        <v>0.24860572669859876</v>
      </c>
      <c r="F103" s="17">
        <f t="shared" si="10"/>
        <v>16597.194542983674</v>
      </c>
      <c r="G103" s="17">
        <f t="shared" si="11"/>
        <v>3651.3827994564085</v>
      </c>
      <c r="H103" s="17">
        <f t="shared" si="12"/>
        <v>1659.7194542983675</v>
      </c>
      <c r="I103" s="17">
        <f t="shared" si="16"/>
        <v>325.67350197516436</v>
      </c>
      <c r="J103" s="17"/>
      <c r="K103" s="17">
        <f>F103*50%</f>
        <v>8298.5972714918371</v>
      </c>
      <c r="L103" s="17">
        <f t="shared" si="13"/>
        <v>30532.56757020545</v>
      </c>
      <c r="M103" s="17">
        <f t="shared" si="14"/>
        <v>0.99339422592060833</v>
      </c>
    </row>
    <row r="104" spans="1:13" x14ac:dyDescent="0.25">
      <c r="A104" s="5">
        <v>95</v>
      </c>
      <c r="B104" s="10" t="s">
        <v>24</v>
      </c>
      <c r="C104" s="18">
        <v>4</v>
      </c>
      <c r="D104" s="15">
        <v>1483</v>
      </c>
      <c r="E104" s="23">
        <f t="shared" si="15"/>
        <v>0.14394342431344315</v>
      </c>
      <c r="F104" s="17">
        <f t="shared" si="10"/>
        <v>9609.8229443035907</v>
      </c>
      <c r="G104" s="17">
        <f t="shared" si="11"/>
        <v>2114.1610477467898</v>
      </c>
      <c r="H104" s="17">
        <f t="shared" si="12"/>
        <v>960.98229443035916</v>
      </c>
      <c r="I104" s="17">
        <f t="shared" si="16"/>
        <v>188.56588585061053</v>
      </c>
      <c r="J104" s="17"/>
      <c r="K104" s="17">
        <f t="shared" ref="K104:K106" si="18">F104*15%</f>
        <v>1441.4734416455385</v>
      </c>
      <c r="L104" s="17">
        <f t="shared" si="13"/>
        <v>14315.005613976889</v>
      </c>
      <c r="M104" s="17">
        <f t="shared" si="14"/>
        <v>0.80439456136080523</v>
      </c>
    </row>
    <row r="105" spans="1:13" x14ac:dyDescent="0.25">
      <c r="A105" s="5">
        <v>96</v>
      </c>
      <c r="B105" s="10" t="s">
        <v>113</v>
      </c>
      <c r="C105" s="18">
        <v>4</v>
      </c>
      <c r="D105" s="15">
        <v>1436</v>
      </c>
      <c r="E105" s="23">
        <f t="shared" si="15"/>
        <v>0.13938149515448708</v>
      </c>
      <c r="F105" s="17">
        <f t="shared" si="10"/>
        <v>9305.2634848415073</v>
      </c>
      <c r="G105" s="17">
        <f t="shared" si="11"/>
        <v>2047.1579666651317</v>
      </c>
      <c r="H105" s="17">
        <f t="shared" si="12"/>
        <v>930.52634848415073</v>
      </c>
      <c r="I105" s="17">
        <f t="shared" si="16"/>
        <v>182.58975865237807</v>
      </c>
      <c r="J105" s="17"/>
      <c r="K105" s="17">
        <f t="shared" si="18"/>
        <v>1395.7895227262261</v>
      </c>
      <c r="L105" s="17">
        <f t="shared" si="13"/>
        <v>13861.327081369396</v>
      </c>
      <c r="M105" s="17">
        <f t="shared" si="14"/>
        <v>0.80439456136080523</v>
      </c>
    </row>
    <row r="106" spans="1:13" x14ac:dyDescent="0.25">
      <c r="A106" s="5">
        <v>97</v>
      </c>
      <c r="B106" s="10" t="s">
        <v>114</v>
      </c>
      <c r="C106" s="18">
        <v>4</v>
      </c>
      <c r="D106" s="15">
        <v>1386.4</v>
      </c>
      <c r="E106" s="23">
        <f t="shared" si="15"/>
        <v>0.13456720395695049</v>
      </c>
      <c r="F106" s="17">
        <f t="shared" si="10"/>
        <v>8983.8560552815215</v>
      </c>
      <c r="G106" s="17">
        <f t="shared" si="11"/>
        <v>1976.4483321619348</v>
      </c>
      <c r="H106" s="17">
        <f t="shared" si="12"/>
        <v>898.38560552815215</v>
      </c>
      <c r="I106" s="17">
        <f t="shared" si="16"/>
        <v>176.28303718360513</v>
      </c>
      <c r="J106" s="17"/>
      <c r="K106" s="17">
        <f t="shared" si="18"/>
        <v>1347.5784082922282</v>
      </c>
      <c r="L106" s="17">
        <f t="shared" ref="L106:L116" si="19">F106+G106+H106+I106+K106+J106</f>
        <v>13382.551438447441</v>
      </c>
      <c r="M106" s="17">
        <f t="shared" ref="M106:M116" si="20">L106/D106/12</f>
        <v>0.80439456136080489</v>
      </c>
    </row>
    <row r="107" spans="1:13" x14ac:dyDescent="0.25">
      <c r="A107" s="5">
        <v>98</v>
      </c>
      <c r="B107" s="10" t="s">
        <v>115</v>
      </c>
      <c r="C107" s="18">
        <v>5</v>
      </c>
      <c r="D107" s="15">
        <v>3866.9</v>
      </c>
      <c r="E107" s="23">
        <f t="shared" si="15"/>
        <v>0.37533029499504605</v>
      </c>
      <c r="F107" s="17">
        <f t="shared" si="10"/>
        <v>25057.467527530378</v>
      </c>
      <c r="G107" s="17">
        <f t="shared" si="11"/>
        <v>5512.6428560566828</v>
      </c>
      <c r="H107" s="17">
        <f t="shared" si="12"/>
        <v>2505.746752753038</v>
      </c>
      <c r="I107" s="17">
        <f t="shared" si="16"/>
        <v>491.68268644351031</v>
      </c>
      <c r="J107" s="17"/>
      <c r="K107" s="17">
        <f>F107*50%</f>
        <v>12528.733763765189</v>
      </c>
      <c r="L107" s="17">
        <f t="shared" si="19"/>
        <v>46096.273586548799</v>
      </c>
      <c r="M107" s="17">
        <f t="shared" si="20"/>
        <v>0.99339422592060822</v>
      </c>
    </row>
    <row r="108" spans="1:13" x14ac:dyDescent="0.25">
      <c r="A108" s="5">
        <v>99</v>
      </c>
      <c r="B108" s="10" t="s">
        <v>116</v>
      </c>
      <c r="C108" s="18">
        <v>5</v>
      </c>
      <c r="D108" s="15">
        <v>2756.3</v>
      </c>
      <c r="E108" s="23">
        <f t="shared" si="15"/>
        <v>0.26753287959213984</v>
      </c>
      <c r="F108" s="17">
        <f t="shared" si="10"/>
        <v>17860.792300326357</v>
      </c>
      <c r="G108" s="17">
        <f t="shared" si="11"/>
        <v>3929.3743060717984</v>
      </c>
      <c r="H108" s="17">
        <f t="shared" si="12"/>
        <v>1786.0792300326357</v>
      </c>
      <c r="I108" s="17">
        <f t="shared" si="16"/>
        <v>350.4680722657032</v>
      </c>
      <c r="J108" s="17"/>
      <c r="K108" s="17">
        <f t="shared" ref="K108:K113" si="21">F108*50%</f>
        <v>8930.3961501631784</v>
      </c>
      <c r="L108" s="17">
        <f t="shared" si="19"/>
        <v>32857.110058859675</v>
      </c>
      <c r="M108" s="17">
        <f t="shared" si="20"/>
        <v>0.99339422592060833</v>
      </c>
    </row>
    <row r="109" spans="1:13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23">
        <f t="shared" si="15"/>
        <v>0.42514267891794494</v>
      </c>
      <c r="F109" s="17">
        <f t="shared" si="10"/>
        <v>28382.997625316355</v>
      </c>
      <c r="G109" s="17">
        <f t="shared" si="11"/>
        <v>6244.2594775695979</v>
      </c>
      <c r="H109" s="17">
        <f t="shared" si="12"/>
        <v>2838.2997625316357</v>
      </c>
      <c r="I109" s="17">
        <f t="shared" si="16"/>
        <v>556.93690938250791</v>
      </c>
      <c r="J109" s="17"/>
      <c r="K109" s="17">
        <f t="shared" si="21"/>
        <v>14191.498812658177</v>
      </c>
      <c r="L109" s="17">
        <f t="shared" si="19"/>
        <v>52213.99258745827</v>
      </c>
      <c r="M109" s="17">
        <f t="shared" si="20"/>
        <v>0.993394225920608</v>
      </c>
    </row>
    <row r="110" spans="1:13" x14ac:dyDescent="0.25">
      <c r="A110" s="5">
        <v>101</v>
      </c>
      <c r="B110" s="10" t="s">
        <v>118</v>
      </c>
      <c r="C110" s="18">
        <v>5</v>
      </c>
      <c r="D110" s="15">
        <v>4354.3</v>
      </c>
      <c r="E110" s="23">
        <f t="shared" si="15"/>
        <v>0.42263847099664564</v>
      </c>
      <c r="F110" s="17">
        <f t="shared" si="10"/>
        <v>28215.81392203717</v>
      </c>
      <c r="G110" s="17">
        <f t="shared" si="11"/>
        <v>6207.4790628481778</v>
      </c>
      <c r="H110" s="17">
        <f t="shared" si="12"/>
        <v>2821.5813922037173</v>
      </c>
      <c r="I110" s="17">
        <f t="shared" si="16"/>
        <v>553.65639700560575</v>
      </c>
      <c r="J110" s="17"/>
      <c r="K110" s="17">
        <f t="shared" si="21"/>
        <v>14107.906961018585</v>
      </c>
      <c r="L110" s="17">
        <f t="shared" si="19"/>
        <v>51906.437735113257</v>
      </c>
      <c r="M110" s="17">
        <f t="shared" si="20"/>
        <v>0.99339422592060833</v>
      </c>
    </row>
    <row r="111" spans="1:13" x14ac:dyDescent="0.25">
      <c r="A111" s="5">
        <v>102</v>
      </c>
      <c r="B111" s="10" t="s">
        <v>119</v>
      </c>
      <c r="C111" s="18">
        <v>5</v>
      </c>
      <c r="D111" s="15">
        <v>2150.4</v>
      </c>
      <c r="E111" s="23">
        <f t="shared" si="15"/>
        <v>0.20872281837061912</v>
      </c>
      <c r="F111" s="17">
        <f t="shared" si="10"/>
        <v>13934.567268665167</v>
      </c>
      <c r="G111" s="17">
        <f t="shared" si="11"/>
        <v>3065.6047991063369</v>
      </c>
      <c r="H111" s="17">
        <f t="shared" si="12"/>
        <v>1393.4567268665169</v>
      </c>
      <c r="I111" s="17">
        <f t="shared" si="16"/>
        <v>273.42689206551103</v>
      </c>
      <c r="J111" s="17"/>
      <c r="K111" s="17">
        <f t="shared" si="21"/>
        <v>6967.2836343325835</v>
      </c>
      <c r="L111" s="17">
        <f t="shared" si="19"/>
        <v>25634.339321036117</v>
      </c>
      <c r="M111" s="17">
        <f t="shared" si="20"/>
        <v>0.99339422592060844</v>
      </c>
    </row>
    <row r="112" spans="1:13" x14ac:dyDescent="0.25">
      <c r="A112" s="5">
        <v>103</v>
      </c>
      <c r="B112" s="10" t="s">
        <v>120</v>
      </c>
      <c r="C112" s="18">
        <v>5</v>
      </c>
      <c r="D112" s="15">
        <v>2793.8</v>
      </c>
      <c r="E112" s="23">
        <f t="shared" si="15"/>
        <v>0.27117271668705156</v>
      </c>
      <c r="F112" s="17">
        <f t="shared" si="10"/>
        <v>18103.791869046105</v>
      </c>
      <c r="G112" s="17">
        <f t="shared" si="11"/>
        <v>3982.8342111901429</v>
      </c>
      <c r="H112" s="17">
        <f t="shared" si="12"/>
        <v>1810.3791869046106</v>
      </c>
      <c r="I112" s="17">
        <f t="shared" si="16"/>
        <v>355.23625886003754</v>
      </c>
      <c r="J112" s="17"/>
      <c r="K112" s="17">
        <f t="shared" si="21"/>
        <v>9051.8959345230523</v>
      </c>
      <c r="L112" s="17">
        <f t="shared" si="19"/>
        <v>33304.137460523947</v>
      </c>
      <c r="M112" s="17">
        <f t="shared" si="20"/>
        <v>0.99339422592060833</v>
      </c>
    </row>
    <row r="113" spans="1:13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23">
        <f t="shared" si="15"/>
        <v>0.24311199924334526</v>
      </c>
      <c r="F113" s="17">
        <f t="shared" si="10"/>
        <v>16230.427193929332</v>
      </c>
      <c r="G113" s="17">
        <f t="shared" si="11"/>
        <v>3570.693982664453</v>
      </c>
      <c r="H113" s="17">
        <f t="shared" si="12"/>
        <v>1623.0427193929333</v>
      </c>
      <c r="I113" s="17">
        <f t="shared" si="16"/>
        <v>318.47671900878231</v>
      </c>
      <c r="J113" s="17"/>
      <c r="K113" s="17">
        <f t="shared" si="21"/>
        <v>8115.2135969646661</v>
      </c>
      <c r="L113" s="17">
        <f t="shared" si="19"/>
        <v>29857.854211960166</v>
      </c>
      <c r="M113" s="17">
        <f t="shared" si="20"/>
        <v>0.99339422592060822</v>
      </c>
    </row>
    <row r="114" spans="1:13" x14ac:dyDescent="0.25">
      <c r="A114" s="5">
        <v>105</v>
      </c>
      <c r="B114" s="10" t="s">
        <v>122</v>
      </c>
      <c r="C114" s="18">
        <v>4</v>
      </c>
      <c r="D114" s="15">
        <v>1516.1</v>
      </c>
      <c r="E114" s="23">
        <f t="shared" si="15"/>
        <v>0.14715618718921858</v>
      </c>
      <c r="F114" s="17">
        <f t="shared" si="10"/>
        <v>9824.3105636268865</v>
      </c>
      <c r="G114" s="17">
        <f t="shared" si="11"/>
        <v>2161.348323997915</v>
      </c>
      <c r="H114" s="17">
        <f t="shared" si="12"/>
        <v>982.43105636268865</v>
      </c>
      <c r="I114" s="17">
        <f t="shared" si="16"/>
        <v>192.77460521787634</v>
      </c>
      <c r="J114" s="17"/>
      <c r="K114" s="17">
        <f t="shared" ref="K114" si="22">F114*15%</f>
        <v>1473.646584544033</v>
      </c>
      <c r="L114" s="17">
        <f t="shared" si="19"/>
        <v>14634.511133749402</v>
      </c>
      <c r="M114" s="17">
        <f t="shared" si="20"/>
        <v>0.80439456136080523</v>
      </c>
    </row>
    <row r="115" spans="1:13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23">
        <f t="shared" si="15"/>
        <v>0.23990894259982293</v>
      </c>
      <c r="F115" s="17">
        <f t="shared" si="10"/>
        <v>16016.587573455956</v>
      </c>
      <c r="G115" s="17">
        <f t="shared" si="11"/>
        <v>3523.6492661603102</v>
      </c>
      <c r="H115" s="17">
        <f t="shared" si="12"/>
        <v>1601.6587573455956</v>
      </c>
      <c r="I115" s="17">
        <f t="shared" si="16"/>
        <v>314.28071480576801</v>
      </c>
      <c r="J115" s="17"/>
      <c r="K115" s="17">
        <f>F115*50%</f>
        <v>8008.2937867279779</v>
      </c>
      <c r="L115" s="17">
        <f t="shared" si="19"/>
        <v>29464.470098495607</v>
      </c>
      <c r="M115" s="17">
        <f t="shared" si="20"/>
        <v>0.99339422592060833</v>
      </c>
    </row>
    <row r="116" spans="1:13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23">
        <f t="shared" si="15"/>
        <v>3.6311014858839571E-2</v>
      </c>
      <c r="F116" s="17">
        <f t="shared" si="10"/>
        <v>2424.1636975481952</v>
      </c>
      <c r="G116" s="17">
        <f t="shared" si="11"/>
        <v>533.3160134606029</v>
      </c>
      <c r="H116" s="17">
        <f t="shared" si="12"/>
        <v>242.41636975481953</v>
      </c>
      <c r="I116" s="17">
        <f t="shared" si="16"/>
        <v>47.56742946507984</v>
      </c>
      <c r="J116" s="17"/>
      <c r="K116" s="17">
        <f t="shared" ref="K116" si="23">F116*10%</f>
        <v>242.41636975481953</v>
      </c>
      <c r="L116" s="17">
        <f t="shared" si="19"/>
        <v>3489.8798799835172</v>
      </c>
      <c r="M116" s="17">
        <f t="shared" si="20"/>
        <v>0.77739460928083337</v>
      </c>
    </row>
    <row r="117" spans="1:13" x14ac:dyDescent="0.25">
      <c r="A117" s="5">
        <v>108</v>
      </c>
      <c r="B117" s="10" t="s">
        <v>124</v>
      </c>
      <c r="C117" s="8">
        <v>1</v>
      </c>
      <c r="D117" s="15">
        <v>416.5</v>
      </c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x14ac:dyDescent="0.25">
      <c r="A118" s="5">
        <v>109</v>
      </c>
      <c r="B118" s="10" t="s">
        <v>133</v>
      </c>
      <c r="C118" s="8">
        <v>1</v>
      </c>
      <c r="D118" s="15">
        <v>221.45</v>
      </c>
      <c r="E118" s="15"/>
      <c r="F118" s="15"/>
      <c r="G118" s="15"/>
      <c r="H118" s="15"/>
      <c r="I118" s="15"/>
      <c r="J118" s="15"/>
      <c r="K118" s="15"/>
      <c r="L118" s="15"/>
      <c r="M118" s="15"/>
    </row>
    <row r="119" spans="1:13" x14ac:dyDescent="0.25">
      <c r="A119" s="5">
        <v>110</v>
      </c>
      <c r="B119" s="10" t="s">
        <v>134</v>
      </c>
      <c r="C119" s="8">
        <v>1</v>
      </c>
      <c r="D119" s="15">
        <v>373.2</v>
      </c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x14ac:dyDescent="0.25">
      <c r="A120" s="5">
        <v>111</v>
      </c>
      <c r="B120" s="10" t="s">
        <v>135</v>
      </c>
      <c r="C120" s="8">
        <v>1</v>
      </c>
      <c r="D120" s="15">
        <v>365.26</v>
      </c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3" x14ac:dyDescent="0.25">
      <c r="A121" s="5">
        <v>112</v>
      </c>
      <c r="B121" s="10" t="s">
        <v>125</v>
      </c>
      <c r="C121" s="8">
        <v>1</v>
      </c>
      <c r="D121" s="15">
        <v>78.5</v>
      </c>
      <c r="E121" s="15"/>
      <c r="F121" s="15"/>
      <c r="G121" s="15"/>
      <c r="H121" s="15"/>
      <c r="I121" s="15"/>
      <c r="J121" s="15"/>
      <c r="K121" s="15"/>
      <c r="L121" s="15"/>
      <c r="M121" s="15"/>
    </row>
    <row r="122" spans="1:13" x14ac:dyDescent="0.25">
      <c r="A122" s="5">
        <v>113</v>
      </c>
      <c r="B122" s="10" t="s">
        <v>126</v>
      </c>
      <c r="C122" s="8">
        <v>1</v>
      </c>
      <c r="D122" s="15">
        <v>90</v>
      </c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x14ac:dyDescent="0.25">
      <c r="A123" s="5">
        <v>114</v>
      </c>
      <c r="B123" s="10" t="s">
        <v>127</v>
      </c>
      <c r="C123" s="8">
        <v>1</v>
      </c>
      <c r="D123" s="15">
        <v>189.97</v>
      </c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x14ac:dyDescent="0.25">
      <c r="A124" s="5">
        <v>115</v>
      </c>
      <c r="B124" s="10" t="s">
        <v>128</v>
      </c>
      <c r="C124" s="8">
        <v>1</v>
      </c>
      <c r="D124" s="15">
        <v>125.83</v>
      </c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3" x14ac:dyDescent="0.25">
      <c r="A125" s="5">
        <v>116</v>
      </c>
      <c r="B125" s="10" t="s">
        <v>129</v>
      </c>
      <c r="C125" s="8">
        <v>1</v>
      </c>
      <c r="D125" s="15">
        <v>236.6</v>
      </c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x14ac:dyDescent="0.25">
      <c r="A126" s="5">
        <v>117</v>
      </c>
      <c r="B126" s="10" t="s">
        <v>130</v>
      </c>
      <c r="C126" s="8">
        <v>1</v>
      </c>
      <c r="D126" s="15">
        <v>91.47</v>
      </c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3" x14ac:dyDescent="0.25">
      <c r="A127" s="5">
        <v>118</v>
      </c>
      <c r="B127" s="10" t="s">
        <v>131</v>
      </c>
      <c r="C127" s="8">
        <v>1</v>
      </c>
      <c r="D127" s="15">
        <v>188.32</v>
      </c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4"/>
      <c r="B129" s="9" t="s">
        <v>12</v>
      </c>
      <c r="C129" s="9"/>
      <c r="D129" s="16">
        <f t="shared" ref="D129:L129" si="24">SUM(D10:D128)</f>
        <v>95101.03</v>
      </c>
      <c r="E129" s="16">
        <f t="shared" si="24"/>
        <v>8.9999999999999964</v>
      </c>
      <c r="F129" s="16">
        <f t="shared" si="24"/>
        <v>600850.00000000012</v>
      </c>
      <c r="G129" s="16">
        <f t="shared" si="24"/>
        <v>132187</v>
      </c>
      <c r="H129" s="16">
        <f t="shared" si="24"/>
        <v>60085.000000000007</v>
      </c>
      <c r="I129" s="16">
        <f t="shared" si="24"/>
        <v>11789.999999999996</v>
      </c>
      <c r="J129" s="16">
        <f t="shared" si="24"/>
        <v>0</v>
      </c>
      <c r="K129" s="16">
        <f t="shared" si="24"/>
        <v>134627.839299952</v>
      </c>
      <c r="L129" s="16">
        <f t="shared" si="24"/>
        <v>939539.83929995203</v>
      </c>
      <c r="M129" s="16">
        <f>L129/95101.03/12</f>
        <v>0.82328221480176744</v>
      </c>
    </row>
  </sheetData>
  <mergeCells count="1">
    <mergeCell ref="A6:K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1"/>
  <sheetViews>
    <sheetView topLeftCell="A7" workbookViewId="0">
      <pane xSplit="3" ySplit="3" topLeftCell="D100" activePane="bottomRight" state="frozen"/>
      <selection activeCell="F10" sqref="F10"/>
      <selection pane="topRight" activeCell="F10" sqref="F10"/>
      <selection pane="bottomLeft" activeCell="F10" sqref="F10"/>
      <selection pane="bottomRight" activeCell="H117" sqref="H117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0" style="12" customWidth="1"/>
    <col min="6" max="6" width="9" style="12" customWidth="1"/>
    <col min="7" max="7" width="9.28515625" style="12" customWidth="1"/>
    <col min="8" max="8" width="9" style="12" customWidth="1"/>
    <col min="9" max="9" width="9.85546875" style="12" customWidth="1"/>
    <col min="10" max="10" width="11.42578125" style="12" customWidth="1"/>
    <col min="11" max="11" width="9.85546875" style="12" customWidth="1"/>
    <col min="12" max="12" width="8.28515625" style="12" customWidth="1"/>
    <col min="13" max="13" width="10.85546875" style="12" customWidth="1"/>
    <col min="14" max="14" width="8.28515625" style="12" customWidth="1"/>
  </cols>
  <sheetData>
    <row r="1" spans="1:18" ht="15.75" x14ac:dyDescent="0.25">
      <c r="N1" s="19"/>
    </row>
    <row r="2" spans="1:18" ht="15.75" x14ac:dyDescent="0.25">
      <c r="N2" s="28"/>
    </row>
    <row r="3" spans="1:18" ht="15.75" x14ac:dyDescent="0.25">
      <c r="N3" s="28"/>
      <c r="P3" t="s">
        <v>181</v>
      </c>
    </row>
    <row r="4" spans="1:18" ht="15.75" x14ac:dyDescent="0.25">
      <c r="N4" s="14"/>
    </row>
    <row r="5" spans="1:18" s="13" customFormat="1" ht="18.75" x14ac:dyDescent="0.3">
      <c r="A5" s="1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4"/>
      <c r="N5" s="14"/>
    </row>
    <row r="6" spans="1:18" s="13" customFormat="1" ht="18.75" x14ac:dyDescent="0.3">
      <c r="A6" s="45" t="s">
        <v>163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Q6" s="14"/>
    </row>
    <row r="7" spans="1:18" ht="18.75" x14ac:dyDescent="0.3">
      <c r="A7" s="45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8" ht="16.5" x14ac:dyDescent="0.25">
      <c r="A8" s="1" t="s">
        <v>0</v>
      </c>
      <c r="B8" s="6"/>
      <c r="C8" s="6"/>
      <c r="D8" s="6"/>
      <c r="E8" s="50" t="s">
        <v>167</v>
      </c>
      <c r="F8" s="50"/>
      <c r="G8" s="50" t="s">
        <v>168</v>
      </c>
      <c r="H8" s="50"/>
      <c r="I8" s="50"/>
      <c r="J8" s="6"/>
      <c r="K8" s="6"/>
      <c r="L8" s="6"/>
      <c r="M8" s="6"/>
      <c r="N8" s="6"/>
      <c r="P8" s="30"/>
    </row>
    <row r="9" spans="1:18" ht="51" x14ac:dyDescent="0.25">
      <c r="A9" s="2" t="s">
        <v>2</v>
      </c>
      <c r="B9" s="7" t="s">
        <v>16</v>
      </c>
      <c r="C9" s="2" t="s">
        <v>3</v>
      </c>
      <c r="D9" s="21" t="s">
        <v>146</v>
      </c>
      <c r="E9" s="2" t="s">
        <v>164</v>
      </c>
      <c r="F9" s="2" t="s">
        <v>165</v>
      </c>
      <c r="G9" s="2" t="s">
        <v>164</v>
      </c>
      <c r="H9" s="2" t="s">
        <v>165</v>
      </c>
      <c r="I9" s="2" t="s">
        <v>166</v>
      </c>
      <c r="J9" s="20" t="s">
        <v>139</v>
      </c>
      <c r="K9" s="20" t="s">
        <v>140</v>
      </c>
      <c r="L9" s="20" t="s">
        <v>141</v>
      </c>
      <c r="M9" s="2" t="s">
        <v>160</v>
      </c>
      <c r="N9" s="2" t="s">
        <v>144</v>
      </c>
      <c r="P9" s="30"/>
    </row>
    <row r="10" spans="1:18" ht="16.5" x14ac:dyDescent="0.25">
      <c r="A10" s="29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P10" s="30"/>
      <c r="R10" s="14"/>
    </row>
    <row r="11" spans="1:18" ht="15.75" x14ac:dyDescent="0.25">
      <c r="A11" s="5">
        <v>1</v>
      </c>
      <c r="B11" s="10" t="s">
        <v>18</v>
      </c>
      <c r="C11" s="18">
        <v>2</v>
      </c>
      <c r="D11" s="15">
        <v>609.21</v>
      </c>
      <c r="E11" s="32">
        <v>16</v>
      </c>
      <c r="F11" s="32">
        <v>32</v>
      </c>
      <c r="G11" s="23">
        <f t="shared" ref="G11:G71" si="0">2/2144*E11/2</f>
        <v>7.462686567164179E-3</v>
      </c>
      <c r="H11" s="23">
        <f t="shared" ref="H11:H71" si="1">2/4748*F11/2</f>
        <v>6.7396798652064023E-3</v>
      </c>
      <c r="I11" s="23">
        <f t="shared" ref="I11:I71" si="2">G11+H11</f>
        <v>1.4202366432370581E-2</v>
      </c>
      <c r="J11" s="17">
        <f t="shared" ref="J11:J71" si="3">98288/2*I11</f>
        <v>697.9610959524199</v>
      </c>
      <c r="K11" s="17">
        <f t="shared" ref="K11:K71" si="4">J11*22%</f>
        <v>153.55144110953239</v>
      </c>
      <c r="L11" s="17">
        <f t="shared" ref="L11:L71" si="5">J11*10%</f>
        <v>69.796109595241987</v>
      </c>
      <c r="M11" s="17">
        <f t="shared" ref="M11:M71" si="6">J11+K11+L11</f>
        <v>921.30864665719434</v>
      </c>
      <c r="N11" s="17">
        <f t="shared" ref="N11:N71" si="7">M11/D11/12</f>
        <v>0.1260250497443676</v>
      </c>
      <c r="P11" s="31"/>
      <c r="R11" s="14"/>
    </row>
    <row r="12" spans="1:18" x14ac:dyDescent="0.25">
      <c r="A12" s="5">
        <v>2</v>
      </c>
      <c r="B12" s="10" t="s">
        <v>19</v>
      </c>
      <c r="C12" s="18">
        <v>2</v>
      </c>
      <c r="D12" s="15">
        <v>371.6</v>
      </c>
      <c r="E12" s="32">
        <v>10</v>
      </c>
      <c r="F12" s="32">
        <v>20</v>
      </c>
      <c r="G12" s="23">
        <f t="shared" si="0"/>
        <v>4.6641791044776115E-3</v>
      </c>
      <c r="H12" s="23">
        <f t="shared" si="1"/>
        <v>4.2122999157540014E-3</v>
      </c>
      <c r="I12" s="23">
        <f t="shared" si="2"/>
        <v>8.8764790202316129E-3</v>
      </c>
      <c r="J12" s="17">
        <f t="shared" si="3"/>
        <v>436.22568497026236</v>
      </c>
      <c r="K12" s="17">
        <f t="shared" si="4"/>
        <v>95.969650693457723</v>
      </c>
      <c r="L12" s="17">
        <f t="shared" si="5"/>
        <v>43.622568497026236</v>
      </c>
      <c r="M12" s="17">
        <f t="shared" si="6"/>
        <v>575.81790416074637</v>
      </c>
      <c r="N12" s="17">
        <f t="shared" si="7"/>
        <v>0.12913031578775258</v>
      </c>
      <c r="P12" s="31"/>
    </row>
    <row r="13" spans="1:18" x14ac:dyDescent="0.25">
      <c r="A13" s="5">
        <v>3</v>
      </c>
      <c r="B13" s="10" t="s">
        <v>20</v>
      </c>
      <c r="C13" s="18">
        <v>2</v>
      </c>
      <c r="D13" s="15">
        <v>624.20000000000005</v>
      </c>
      <c r="E13" s="32">
        <v>16</v>
      </c>
      <c r="F13" s="32">
        <v>32</v>
      </c>
      <c r="G13" s="23">
        <f t="shared" si="0"/>
        <v>7.462686567164179E-3</v>
      </c>
      <c r="H13" s="23">
        <f t="shared" si="1"/>
        <v>6.7396798652064023E-3</v>
      </c>
      <c r="I13" s="23">
        <f t="shared" si="2"/>
        <v>1.4202366432370581E-2</v>
      </c>
      <c r="J13" s="17">
        <f t="shared" si="3"/>
        <v>697.9610959524199</v>
      </c>
      <c r="K13" s="17">
        <f t="shared" si="4"/>
        <v>153.55144110953239</v>
      </c>
      <c r="L13" s="17">
        <f t="shared" si="5"/>
        <v>69.796109595241987</v>
      </c>
      <c r="M13" s="17">
        <f t="shared" si="6"/>
        <v>921.30864665719434</v>
      </c>
      <c r="N13" s="17">
        <f t="shared" si="7"/>
        <v>0.1229985910842137</v>
      </c>
      <c r="P13" s="31"/>
    </row>
    <row r="14" spans="1:18" ht="15.75" x14ac:dyDescent="0.25">
      <c r="A14" s="5">
        <v>4</v>
      </c>
      <c r="B14" s="10" t="s">
        <v>21</v>
      </c>
      <c r="C14" s="18">
        <v>2</v>
      </c>
      <c r="D14" s="15">
        <v>650.1</v>
      </c>
      <c r="E14" s="32">
        <v>12</v>
      </c>
      <c r="F14" s="32">
        <v>24</v>
      </c>
      <c r="G14" s="23">
        <f t="shared" si="0"/>
        <v>5.597014925373134E-3</v>
      </c>
      <c r="H14" s="23">
        <f t="shared" si="1"/>
        <v>5.054759898904802E-3</v>
      </c>
      <c r="I14" s="23">
        <f t="shared" si="2"/>
        <v>1.0651774824277937E-2</v>
      </c>
      <c r="J14" s="17">
        <f t="shared" si="3"/>
        <v>523.47082196431495</v>
      </c>
      <c r="K14" s="17">
        <f t="shared" si="4"/>
        <v>115.16358083214929</v>
      </c>
      <c r="L14" s="17">
        <f t="shared" si="5"/>
        <v>52.347082196431501</v>
      </c>
      <c r="M14" s="17">
        <f t="shared" si="6"/>
        <v>690.98148499289573</v>
      </c>
      <c r="N14" s="17">
        <f t="shared" si="7"/>
        <v>8.8573743141170044E-2</v>
      </c>
      <c r="P14" s="31"/>
      <c r="Q14" s="14"/>
    </row>
    <row r="15" spans="1:18" x14ac:dyDescent="0.25">
      <c r="A15" s="5">
        <v>5</v>
      </c>
      <c r="B15" s="10" t="s">
        <v>25</v>
      </c>
      <c r="C15" s="18">
        <v>3</v>
      </c>
      <c r="D15" s="15">
        <v>577.5</v>
      </c>
      <c r="E15" s="32">
        <v>14</v>
      </c>
      <c r="F15" s="32">
        <v>28</v>
      </c>
      <c r="G15" s="23">
        <f t="shared" si="0"/>
        <v>6.5298507462686565E-3</v>
      </c>
      <c r="H15" s="23">
        <f t="shared" si="1"/>
        <v>5.8972198820556017E-3</v>
      </c>
      <c r="I15" s="23">
        <f t="shared" si="2"/>
        <v>1.2427070628324259E-2</v>
      </c>
      <c r="J15" s="17">
        <f t="shared" si="3"/>
        <v>610.71595895836742</v>
      </c>
      <c r="K15" s="17">
        <f t="shared" si="4"/>
        <v>134.35751097084082</v>
      </c>
      <c r="L15" s="17">
        <f t="shared" si="5"/>
        <v>61.071595895836744</v>
      </c>
      <c r="M15" s="17">
        <f t="shared" si="6"/>
        <v>806.14506582504498</v>
      </c>
      <c r="N15" s="17">
        <f t="shared" si="7"/>
        <v>0.11632684932540333</v>
      </c>
      <c r="P15" s="31" t="s">
        <v>182</v>
      </c>
    </row>
    <row r="16" spans="1:18" x14ac:dyDescent="0.25">
      <c r="A16" s="5">
        <v>6</v>
      </c>
      <c r="B16" s="10" t="s">
        <v>26</v>
      </c>
      <c r="C16" s="18">
        <v>2</v>
      </c>
      <c r="D16" s="15">
        <v>362.36</v>
      </c>
      <c r="E16" s="32">
        <v>8</v>
      </c>
      <c r="F16" s="32">
        <v>16</v>
      </c>
      <c r="G16" s="23">
        <f t="shared" si="0"/>
        <v>3.7313432835820895E-3</v>
      </c>
      <c r="H16" s="23">
        <f t="shared" si="1"/>
        <v>3.3698399326032012E-3</v>
      </c>
      <c r="I16" s="23">
        <f t="shared" si="2"/>
        <v>7.1011832161852907E-3</v>
      </c>
      <c r="J16" s="17">
        <f t="shared" si="3"/>
        <v>348.98054797620995</v>
      </c>
      <c r="K16" s="17">
        <f t="shared" si="4"/>
        <v>76.775720554766195</v>
      </c>
      <c r="L16" s="17">
        <f t="shared" si="5"/>
        <v>34.898054797620993</v>
      </c>
      <c r="M16" s="17">
        <f t="shared" si="6"/>
        <v>460.65432332859717</v>
      </c>
      <c r="N16" s="17">
        <f t="shared" si="7"/>
        <v>0.10593845975654899</v>
      </c>
      <c r="P16" s="31" t="s">
        <v>183</v>
      </c>
    </row>
    <row r="17" spans="1:16" x14ac:dyDescent="0.25">
      <c r="A17" s="5">
        <v>7</v>
      </c>
      <c r="B17" s="10" t="s">
        <v>27</v>
      </c>
      <c r="C17" s="18">
        <v>2</v>
      </c>
      <c r="D17" s="15">
        <v>620.86</v>
      </c>
      <c r="E17" s="32">
        <v>16</v>
      </c>
      <c r="F17" s="32">
        <v>32</v>
      </c>
      <c r="G17" s="23">
        <f t="shared" si="0"/>
        <v>7.462686567164179E-3</v>
      </c>
      <c r="H17" s="23">
        <f t="shared" si="1"/>
        <v>6.7396798652064023E-3</v>
      </c>
      <c r="I17" s="23">
        <f t="shared" si="2"/>
        <v>1.4202366432370581E-2</v>
      </c>
      <c r="J17" s="17">
        <f t="shared" si="3"/>
        <v>697.9610959524199</v>
      </c>
      <c r="K17" s="17">
        <f t="shared" si="4"/>
        <v>153.55144110953239</v>
      </c>
      <c r="L17" s="17">
        <f t="shared" si="5"/>
        <v>69.796109595241987</v>
      </c>
      <c r="M17" s="17">
        <f t="shared" si="6"/>
        <v>921.30864665719434</v>
      </c>
      <c r="N17" s="17">
        <f t="shared" si="7"/>
        <v>0.12366027857289275</v>
      </c>
      <c r="P17" s="31" t="s">
        <v>184</v>
      </c>
    </row>
    <row r="18" spans="1:16" x14ac:dyDescent="0.25">
      <c r="A18" s="5">
        <v>8</v>
      </c>
      <c r="B18" s="10" t="s">
        <v>28</v>
      </c>
      <c r="C18" s="18">
        <v>2</v>
      </c>
      <c r="D18" s="15">
        <v>628.6</v>
      </c>
      <c r="E18" s="32">
        <v>16</v>
      </c>
      <c r="F18" s="32">
        <v>32</v>
      </c>
      <c r="G18" s="23">
        <f t="shared" si="0"/>
        <v>7.462686567164179E-3</v>
      </c>
      <c r="H18" s="23">
        <f t="shared" si="1"/>
        <v>6.7396798652064023E-3</v>
      </c>
      <c r="I18" s="23">
        <f t="shared" si="2"/>
        <v>1.4202366432370581E-2</v>
      </c>
      <c r="J18" s="17">
        <f t="shared" si="3"/>
        <v>697.9610959524199</v>
      </c>
      <c r="K18" s="17">
        <f t="shared" si="4"/>
        <v>153.55144110953239</v>
      </c>
      <c r="L18" s="17">
        <f t="shared" si="5"/>
        <v>69.796109595241987</v>
      </c>
      <c r="M18" s="17">
        <f t="shared" si="6"/>
        <v>921.30864665719434</v>
      </c>
      <c r="N18" s="17">
        <f t="shared" si="7"/>
        <v>0.12213764008076072</v>
      </c>
      <c r="P18" s="31">
        <v>5000</v>
      </c>
    </row>
    <row r="19" spans="1:16" x14ac:dyDescent="0.25">
      <c r="A19" s="5">
        <v>9</v>
      </c>
      <c r="B19" s="10" t="s">
        <v>29</v>
      </c>
      <c r="C19" s="18">
        <v>2</v>
      </c>
      <c r="D19" s="15">
        <v>599.29999999999995</v>
      </c>
      <c r="E19" s="32">
        <v>16</v>
      </c>
      <c r="F19" s="32">
        <v>32</v>
      </c>
      <c r="G19" s="23">
        <f t="shared" si="0"/>
        <v>7.462686567164179E-3</v>
      </c>
      <c r="H19" s="23">
        <f t="shared" si="1"/>
        <v>6.7396798652064023E-3</v>
      </c>
      <c r="I19" s="23">
        <f t="shared" si="2"/>
        <v>1.4202366432370581E-2</v>
      </c>
      <c r="J19" s="17">
        <f t="shared" si="3"/>
        <v>697.9610959524199</v>
      </c>
      <c r="K19" s="17">
        <f t="shared" si="4"/>
        <v>153.55144110953239</v>
      </c>
      <c r="L19" s="17">
        <f t="shared" si="5"/>
        <v>69.796109595241987</v>
      </c>
      <c r="M19" s="17">
        <f t="shared" si="6"/>
        <v>921.30864665719434</v>
      </c>
      <c r="N19" s="17">
        <f t="shared" si="7"/>
        <v>0.12810899475182078</v>
      </c>
      <c r="P19" t="s">
        <v>185</v>
      </c>
    </row>
    <row r="20" spans="1:16" x14ac:dyDescent="0.25">
      <c r="A20" s="5">
        <v>10</v>
      </c>
      <c r="B20" s="10" t="s">
        <v>30</v>
      </c>
      <c r="C20" s="18">
        <v>2</v>
      </c>
      <c r="D20" s="15">
        <v>405</v>
      </c>
      <c r="E20" s="32">
        <v>8</v>
      </c>
      <c r="F20" s="32">
        <v>16</v>
      </c>
      <c r="G20" s="23">
        <f t="shared" si="0"/>
        <v>3.7313432835820895E-3</v>
      </c>
      <c r="H20" s="23">
        <f t="shared" si="1"/>
        <v>3.3698399326032012E-3</v>
      </c>
      <c r="I20" s="23">
        <f t="shared" si="2"/>
        <v>7.1011832161852907E-3</v>
      </c>
      <c r="J20" s="17">
        <f t="shared" si="3"/>
        <v>348.98054797620995</v>
      </c>
      <c r="K20" s="17">
        <f t="shared" si="4"/>
        <v>76.775720554766195</v>
      </c>
      <c r="L20" s="17">
        <f t="shared" si="5"/>
        <v>34.898054797620993</v>
      </c>
      <c r="M20" s="17">
        <f t="shared" si="6"/>
        <v>460.65432332859717</v>
      </c>
      <c r="N20" s="17">
        <f t="shared" si="7"/>
        <v>9.4784840191069378E-2</v>
      </c>
    </row>
    <row r="21" spans="1:16" x14ac:dyDescent="0.25">
      <c r="A21" s="5">
        <v>11</v>
      </c>
      <c r="B21" s="10" t="s">
        <v>31</v>
      </c>
      <c r="C21" s="18">
        <v>2</v>
      </c>
      <c r="D21" s="15">
        <v>399.9</v>
      </c>
      <c r="E21" s="32">
        <v>8</v>
      </c>
      <c r="F21" s="32">
        <v>16</v>
      </c>
      <c r="G21" s="23">
        <f t="shared" si="0"/>
        <v>3.7313432835820895E-3</v>
      </c>
      <c r="H21" s="23">
        <f t="shared" si="1"/>
        <v>3.3698399326032012E-3</v>
      </c>
      <c r="I21" s="23">
        <f t="shared" si="2"/>
        <v>7.1011832161852907E-3</v>
      </c>
      <c r="J21" s="17">
        <f t="shared" si="3"/>
        <v>348.98054797620995</v>
      </c>
      <c r="K21" s="17">
        <f t="shared" si="4"/>
        <v>76.775720554766195</v>
      </c>
      <c r="L21" s="17">
        <f t="shared" si="5"/>
        <v>34.898054797620993</v>
      </c>
      <c r="M21" s="17">
        <f t="shared" si="6"/>
        <v>460.65432332859717</v>
      </c>
      <c r="N21" s="17">
        <f t="shared" si="7"/>
        <v>9.5993649105734172E-2</v>
      </c>
    </row>
    <row r="22" spans="1:16" x14ac:dyDescent="0.25">
      <c r="A22" s="5">
        <v>12</v>
      </c>
      <c r="B22" s="10" t="s">
        <v>32</v>
      </c>
      <c r="C22" s="18">
        <v>3</v>
      </c>
      <c r="D22" s="15">
        <v>1115.2</v>
      </c>
      <c r="E22" s="32">
        <v>24</v>
      </c>
      <c r="F22" s="32">
        <v>48</v>
      </c>
      <c r="G22" s="23">
        <f t="shared" si="0"/>
        <v>1.1194029850746268E-2</v>
      </c>
      <c r="H22" s="23">
        <f t="shared" si="1"/>
        <v>1.0109519797809604E-2</v>
      </c>
      <c r="I22" s="23">
        <f t="shared" si="2"/>
        <v>2.1303549648555874E-2</v>
      </c>
      <c r="J22" s="17">
        <f t="shared" si="3"/>
        <v>1046.9416439286299</v>
      </c>
      <c r="K22" s="17">
        <f t="shared" si="4"/>
        <v>230.32716166429859</v>
      </c>
      <c r="L22" s="17">
        <f t="shared" si="5"/>
        <v>104.694164392863</v>
      </c>
      <c r="M22" s="17">
        <f t="shared" si="6"/>
        <v>1381.9629699857915</v>
      </c>
      <c r="N22" s="17">
        <f t="shared" si="7"/>
        <v>0.10326719945494017</v>
      </c>
    </row>
    <row r="23" spans="1:16" x14ac:dyDescent="0.25">
      <c r="A23" s="5">
        <v>13</v>
      </c>
      <c r="B23" s="10" t="s">
        <v>33</v>
      </c>
      <c r="C23" s="18">
        <v>3</v>
      </c>
      <c r="D23" s="15">
        <v>1100.31</v>
      </c>
      <c r="E23" s="32">
        <v>24</v>
      </c>
      <c r="F23" s="32">
        <v>48</v>
      </c>
      <c r="G23" s="23">
        <f t="shared" si="0"/>
        <v>1.1194029850746268E-2</v>
      </c>
      <c r="H23" s="23">
        <f t="shared" si="1"/>
        <v>1.0109519797809604E-2</v>
      </c>
      <c r="I23" s="23">
        <f t="shared" si="2"/>
        <v>2.1303549648555874E-2</v>
      </c>
      <c r="J23" s="17">
        <f t="shared" si="3"/>
        <v>1046.9416439286299</v>
      </c>
      <c r="K23" s="17">
        <f t="shared" si="4"/>
        <v>230.32716166429859</v>
      </c>
      <c r="L23" s="17">
        <f t="shared" si="5"/>
        <v>104.694164392863</v>
      </c>
      <c r="M23" s="17">
        <f t="shared" si="6"/>
        <v>1381.9629699857915</v>
      </c>
      <c r="N23" s="17">
        <f t="shared" si="7"/>
        <v>0.10466466798643047</v>
      </c>
      <c r="P23" s="37" t="s">
        <v>186</v>
      </c>
    </row>
    <row r="24" spans="1:16" x14ac:dyDescent="0.25">
      <c r="A24" s="5">
        <v>14</v>
      </c>
      <c r="B24" s="10" t="s">
        <v>34</v>
      </c>
      <c r="C24" s="18">
        <v>3</v>
      </c>
      <c r="D24" s="15">
        <v>1126.4000000000001</v>
      </c>
      <c r="E24" s="32">
        <v>24</v>
      </c>
      <c r="F24" s="32">
        <v>48</v>
      </c>
      <c r="G24" s="23">
        <f t="shared" si="0"/>
        <v>1.1194029850746268E-2</v>
      </c>
      <c r="H24" s="23">
        <f t="shared" si="1"/>
        <v>1.0109519797809604E-2</v>
      </c>
      <c r="I24" s="23">
        <f t="shared" si="2"/>
        <v>2.1303549648555874E-2</v>
      </c>
      <c r="J24" s="17">
        <f t="shared" si="3"/>
        <v>1046.9416439286299</v>
      </c>
      <c r="K24" s="17">
        <f t="shared" si="4"/>
        <v>230.32716166429859</v>
      </c>
      <c r="L24" s="17">
        <f t="shared" si="5"/>
        <v>104.694164392863</v>
      </c>
      <c r="M24" s="17">
        <f t="shared" si="6"/>
        <v>1381.9629699857915</v>
      </c>
      <c r="N24" s="17">
        <f t="shared" si="7"/>
        <v>0.10224039491490526</v>
      </c>
    </row>
    <row r="25" spans="1:16" x14ac:dyDescent="0.25">
      <c r="A25" s="5">
        <v>15</v>
      </c>
      <c r="B25" s="10" t="s">
        <v>35</v>
      </c>
      <c r="C25" s="18">
        <v>2</v>
      </c>
      <c r="D25" s="15">
        <v>1244.9000000000001</v>
      </c>
      <c r="E25" s="32">
        <v>20</v>
      </c>
      <c r="F25" s="32">
        <v>40</v>
      </c>
      <c r="G25" s="23">
        <f t="shared" si="0"/>
        <v>9.3283582089552231E-3</v>
      </c>
      <c r="H25" s="23">
        <f t="shared" si="1"/>
        <v>8.4245998315080027E-3</v>
      </c>
      <c r="I25" s="23">
        <f t="shared" si="2"/>
        <v>1.7752958040463226E-2</v>
      </c>
      <c r="J25" s="17">
        <f t="shared" si="3"/>
        <v>872.45136994052473</v>
      </c>
      <c r="K25" s="17">
        <f t="shared" si="4"/>
        <v>191.93930138691545</v>
      </c>
      <c r="L25" s="17">
        <f t="shared" si="5"/>
        <v>87.245136994052473</v>
      </c>
      <c r="M25" s="17">
        <f t="shared" si="6"/>
        <v>1151.6358083214927</v>
      </c>
      <c r="N25" s="17">
        <f t="shared" si="7"/>
        <v>7.7090248769746739E-2</v>
      </c>
    </row>
    <row r="26" spans="1:16" x14ac:dyDescent="0.25">
      <c r="A26" s="5">
        <v>16</v>
      </c>
      <c r="B26" s="10" t="s">
        <v>36</v>
      </c>
      <c r="C26" s="18">
        <v>2</v>
      </c>
      <c r="D26" s="15">
        <v>434.6</v>
      </c>
      <c r="E26" s="32">
        <v>8</v>
      </c>
      <c r="F26" s="32">
        <v>16</v>
      </c>
      <c r="G26" s="23">
        <f t="shared" si="0"/>
        <v>3.7313432835820895E-3</v>
      </c>
      <c r="H26" s="23">
        <f t="shared" si="1"/>
        <v>3.3698399326032012E-3</v>
      </c>
      <c r="I26" s="23">
        <f t="shared" si="2"/>
        <v>7.1011832161852907E-3</v>
      </c>
      <c r="J26" s="17">
        <f t="shared" si="3"/>
        <v>348.98054797620995</v>
      </c>
      <c r="K26" s="17">
        <f t="shared" si="4"/>
        <v>76.775720554766195</v>
      </c>
      <c r="L26" s="17">
        <f t="shared" si="5"/>
        <v>34.898054797620993</v>
      </c>
      <c r="M26" s="17">
        <f t="shared" si="6"/>
        <v>460.65432332859717</v>
      </c>
      <c r="N26" s="17">
        <f t="shared" si="7"/>
        <v>8.8329176892275874E-2</v>
      </c>
    </row>
    <row r="27" spans="1:16" x14ac:dyDescent="0.25">
      <c r="A27" s="5">
        <v>17</v>
      </c>
      <c r="B27" s="10" t="s">
        <v>37</v>
      </c>
      <c r="C27" s="18">
        <v>2</v>
      </c>
      <c r="D27" s="15">
        <v>655.4</v>
      </c>
      <c r="E27" s="32">
        <v>12</v>
      </c>
      <c r="F27" s="32">
        <v>24</v>
      </c>
      <c r="G27" s="23">
        <f t="shared" si="0"/>
        <v>5.597014925373134E-3</v>
      </c>
      <c r="H27" s="23">
        <f t="shared" si="1"/>
        <v>5.054759898904802E-3</v>
      </c>
      <c r="I27" s="23">
        <f t="shared" si="2"/>
        <v>1.0651774824277937E-2</v>
      </c>
      <c r="J27" s="17">
        <f t="shared" si="3"/>
        <v>523.47082196431495</v>
      </c>
      <c r="K27" s="17">
        <f t="shared" si="4"/>
        <v>115.16358083214929</v>
      </c>
      <c r="L27" s="17">
        <f t="shared" si="5"/>
        <v>52.347082196431501</v>
      </c>
      <c r="M27" s="17">
        <f t="shared" si="6"/>
        <v>690.98148499289573</v>
      </c>
      <c r="N27" s="17">
        <f t="shared" si="7"/>
        <v>8.7857476985161206E-2</v>
      </c>
    </row>
    <row r="28" spans="1:16" x14ac:dyDescent="0.25">
      <c r="A28" s="5">
        <v>18</v>
      </c>
      <c r="B28" s="10" t="s">
        <v>38</v>
      </c>
      <c r="C28" s="18">
        <v>2</v>
      </c>
      <c r="D28" s="15">
        <v>441.2</v>
      </c>
      <c r="E28" s="32">
        <v>8</v>
      </c>
      <c r="F28" s="32">
        <v>16</v>
      </c>
      <c r="G28" s="23">
        <f t="shared" si="0"/>
        <v>3.7313432835820895E-3</v>
      </c>
      <c r="H28" s="23">
        <f t="shared" si="1"/>
        <v>3.3698399326032012E-3</v>
      </c>
      <c r="I28" s="23">
        <f t="shared" si="2"/>
        <v>7.1011832161852907E-3</v>
      </c>
      <c r="J28" s="17">
        <f t="shared" si="3"/>
        <v>348.98054797620995</v>
      </c>
      <c r="K28" s="17">
        <f t="shared" si="4"/>
        <v>76.775720554766195</v>
      </c>
      <c r="L28" s="17">
        <f t="shared" si="5"/>
        <v>34.898054797620993</v>
      </c>
      <c r="M28" s="17">
        <f t="shared" si="6"/>
        <v>460.65432332859717</v>
      </c>
      <c r="N28" s="17">
        <f t="shared" si="7"/>
        <v>8.7007842877114924E-2</v>
      </c>
    </row>
    <row r="29" spans="1:16" x14ac:dyDescent="0.25">
      <c r="A29" s="5">
        <v>19</v>
      </c>
      <c r="B29" s="10" t="s">
        <v>39</v>
      </c>
      <c r="C29" s="18">
        <v>2</v>
      </c>
      <c r="D29" s="15">
        <v>380.4</v>
      </c>
      <c r="E29" s="32">
        <v>8</v>
      </c>
      <c r="F29" s="32">
        <v>16</v>
      </c>
      <c r="G29" s="23">
        <f t="shared" si="0"/>
        <v>3.7313432835820895E-3</v>
      </c>
      <c r="H29" s="23">
        <f t="shared" si="1"/>
        <v>3.3698399326032012E-3</v>
      </c>
      <c r="I29" s="23">
        <f t="shared" si="2"/>
        <v>7.1011832161852907E-3</v>
      </c>
      <c r="J29" s="17">
        <f t="shared" si="3"/>
        <v>348.98054797620995</v>
      </c>
      <c r="K29" s="17">
        <f t="shared" si="4"/>
        <v>76.775720554766195</v>
      </c>
      <c r="L29" s="17">
        <f t="shared" si="5"/>
        <v>34.898054797620993</v>
      </c>
      <c r="M29" s="17">
        <f t="shared" si="6"/>
        <v>460.65432332859717</v>
      </c>
      <c r="N29" s="17">
        <f t="shared" si="7"/>
        <v>0.10091445919396187</v>
      </c>
    </row>
    <row r="30" spans="1:16" x14ac:dyDescent="0.25">
      <c r="A30" s="5">
        <v>20</v>
      </c>
      <c r="B30" s="10" t="s">
        <v>40</v>
      </c>
      <c r="C30" s="18">
        <v>2</v>
      </c>
      <c r="D30" s="15">
        <v>379.1</v>
      </c>
      <c r="E30" s="32">
        <v>8</v>
      </c>
      <c r="F30" s="32">
        <v>16</v>
      </c>
      <c r="G30" s="23">
        <f t="shared" si="0"/>
        <v>3.7313432835820895E-3</v>
      </c>
      <c r="H30" s="23">
        <f t="shared" si="1"/>
        <v>3.3698399326032012E-3</v>
      </c>
      <c r="I30" s="23">
        <f t="shared" si="2"/>
        <v>7.1011832161852907E-3</v>
      </c>
      <c r="J30" s="17">
        <f t="shared" si="3"/>
        <v>348.98054797620995</v>
      </c>
      <c r="K30" s="17">
        <f t="shared" si="4"/>
        <v>76.775720554766195</v>
      </c>
      <c r="L30" s="17">
        <f t="shared" si="5"/>
        <v>34.898054797620993</v>
      </c>
      <c r="M30" s="17">
        <f t="shared" si="6"/>
        <v>460.65432332859717</v>
      </c>
      <c r="N30" s="17">
        <f t="shared" si="7"/>
        <v>0.10126051247001609</v>
      </c>
    </row>
    <row r="31" spans="1:16" x14ac:dyDescent="0.25">
      <c r="A31" s="5">
        <v>21</v>
      </c>
      <c r="B31" s="10" t="s">
        <v>41</v>
      </c>
      <c r="C31" s="18">
        <v>2</v>
      </c>
      <c r="D31" s="15">
        <v>663.64</v>
      </c>
      <c r="E31" s="32">
        <v>15</v>
      </c>
      <c r="F31" s="32">
        <v>30</v>
      </c>
      <c r="G31" s="23">
        <f t="shared" si="0"/>
        <v>6.9962686567164182E-3</v>
      </c>
      <c r="H31" s="23">
        <f t="shared" si="1"/>
        <v>6.318449873631002E-3</v>
      </c>
      <c r="I31" s="23">
        <f t="shared" si="2"/>
        <v>1.331471853034742E-2</v>
      </c>
      <c r="J31" s="17">
        <f t="shared" si="3"/>
        <v>654.33852745539366</v>
      </c>
      <c r="K31" s="17">
        <f t="shared" si="4"/>
        <v>143.95447604018662</v>
      </c>
      <c r="L31" s="17">
        <f t="shared" si="5"/>
        <v>65.433852745539369</v>
      </c>
      <c r="M31" s="17">
        <f t="shared" si="6"/>
        <v>863.72685624111966</v>
      </c>
      <c r="N31" s="17">
        <f t="shared" si="7"/>
        <v>0.10845825751927747</v>
      </c>
    </row>
    <row r="32" spans="1:16" x14ac:dyDescent="0.25">
      <c r="A32" s="5">
        <v>22</v>
      </c>
      <c r="B32" s="10" t="s">
        <v>42</v>
      </c>
      <c r="C32" s="18">
        <v>2</v>
      </c>
      <c r="D32" s="15">
        <v>360.9</v>
      </c>
      <c r="E32" s="32">
        <v>10</v>
      </c>
      <c r="F32" s="32">
        <v>20</v>
      </c>
      <c r="G32" s="23">
        <f t="shared" si="0"/>
        <v>4.6641791044776115E-3</v>
      </c>
      <c r="H32" s="23">
        <f t="shared" si="1"/>
        <v>4.2122999157540014E-3</v>
      </c>
      <c r="I32" s="23">
        <f t="shared" si="2"/>
        <v>8.8764790202316129E-3</v>
      </c>
      <c r="J32" s="17">
        <f t="shared" si="3"/>
        <v>436.22568497026236</v>
      </c>
      <c r="K32" s="17">
        <f t="shared" si="4"/>
        <v>95.969650693457723</v>
      </c>
      <c r="L32" s="17">
        <f t="shared" si="5"/>
        <v>43.622568497026236</v>
      </c>
      <c r="M32" s="17">
        <f t="shared" si="6"/>
        <v>575.81790416074637</v>
      </c>
      <c r="N32" s="17">
        <f t="shared" si="7"/>
        <v>0.13295878455729807</v>
      </c>
    </row>
    <row r="33" spans="1:14" x14ac:dyDescent="0.25">
      <c r="A33" s="5">
        <v>23</v>
      </c>
      <c r="B33" s="10" t="s">
        <v>43</v>
      </c>
      <c r="C33" s="18">
        <v>2</v>
      </c>
      <c r="D33" s="15">
        <v>378.5</v>
      </c>
      <c r="E33" s="32">
        <v>8</v>
      </c>
      <c r="F33" s="32">
        <v>16</v>
      </c>
      <c r="G33" s="23">
        <f t="shared" si="0"/>
        <v>3.7313432835820895E-3</v>
      </c>
      <c r="H33" s="23">
        <f t="shared" si="1"/>
        <v>3.3698399326032012E-3</v>
      </c>
      <c r="I33" s="23">
        <f t="shared" si="2"/>
        <v>7.1011832161852907E-3</v>
      </c>
      <c r="J33" s="17">
        <f t="shared" si="3"/>
        <v>348.98054797620995</v>
      </c>
      <c r="K33" s="17">
        <f t="shared" si="4"/>
        <v>76.775720554766195</v>
      </c>
      <c r="L33" s="17">
        <f t="shared" si="5"/>
        <v>34.898054797620993</v>
      </c>
      <c r="M33" s="17">
        <f t="shared" si="6"/>
        <v>460.65432332859717</v>
      </c>
      <c r="N33" s="17">
        <f t="shared" si="7"/>
        <v>0.10142103111593949</v>
      </c>
    </row>
    <row r="34" spans="1:14" x14ac:dyDescent="0.25">
      <c r="A34" s="5">
        <v>24</v>
      </c>
      <c r="B34" s="10" t="s">
        <v>44</v>
      </c>
      <c r="C34" s="18">
        <v>2</v>
      </c>
      <c r="D34" s="15">
        <v>379.35</v>
      </c>
      <c r="E34" s="32">
        <v>10</v>
      </c>
      <c r="F34" s="32">
        <v>20</v>
      </c>
      <c r="G34" s="23">
        <f t="shared" si="0"/>
        <v>4.6641791044776115E-3</v>
      </c>
      <c r="H34" s="23">
        <f t="shared" si="1"/>
        <v>4.2122999157540014E-3</v>
      </c>
      <c r="I34" s="23">
        <f t="shared" si="2"/>
        <v>8.8764790202316129E-3</v>
      </c>
      <c r="J34" s="17">
        <f t="shared" si="3"/>
        <v>436.22568497026236</v>
      </c>
      <c r="K34" s="17">
        <f t="shared" si="4"/>
        <v>95.969650693457723</v>
      </c>
      <c r="L34" s="17">
        <f t="shared" si="5"/>
        <v>43.622568497026236</v>
      </c>
      <c r="M34" s="17">
        <f t="shared" si="6"/>
        <v>575.81790416074637</v>
      </c>
      <c r="N34" s="17">
        <f t="shared" si="7"/>
        <v>0.12649222445427405</v>
      </c>
    </row>
    <row r="35" spans="1:14" x14ac:dyDescent="0.25">
      <c r="A35" s="5">
        <v>25</v>
      </c>
      <c r="B35" s="10" t="s">
        <v>45</v>
      </c>
      <c r="C35" s="18">
        <v>2</v>
      </c>
      <c r="D35" s="15">
        <v>381.4</v>
      </c>
      <c r="E35" s="32">
        <v>10</v>
      </c>
      <c r="F35" s="32">
        <v>20</v>
      </c>
      <c r="G35" s="23">
        <f t="shared" si="0"/>
        <v>4.6641791044776115E-3</v>
      </c>
      <c r="H35" s="23">
        <f t="shared" si="1"/>
        <v>4.2122999157540014E-3</v>
      </c>
      <c r="I35" s="23">
        <f t="shared" si="2"/>
        <v>8.8764790202316129E-3</v>
      </c>
      <c r="J35" s="17">
        <f t="shared" si="3"/>
        <v>436.22568497026236</v>
      </c>
      <c r="K35" s="17">
        <f t="shared" si="4"/>
        <v>95.969650693457723</v>
      </c>
      <c r="L35" s="17">
        <f t="shared" si="5"/>
        <v>43.622568497026236</v>
      </c>
      <c r="M35" s="17">
        <f t="shared" si="6"/>
        <v>575.81790416074637</v>
      </c>
      <c r="N35" s="17">
        <f t="shared" si="7"/>
        <v>0.12581233703914227</v>
      </c>
    </row>
    <row r="36" spans="1:14" x14ac:dyDescent="0.25">
      <c r="A36" s="5">
        <v>26</v>
      </c>
      <c r="B36" s="10" t="s">
        <v>46</v>
      </c>
      <c r="C36" s="18">
        <v>2</v>
      </c>
      <c r="D36" s="15">
        <v>1007.5</v>
      </c>
      <c r="E36" s="32">
        <v>18</v>
      </c>
      <c r="F36" s="32">
        <v>36</v>
      </c>
      <c r="G36" s="23">
        <f t="shared" si="0"/>
        <v>8.3955223880597014E-3</v>
      </c>
      <c r="H36" s="23">
        <f t="shared" si="1"/>
        <v>7.582139848357203E-3</v>
      </c>
      <c r="I36" s="23">
        <f t="shared" si="2"/>
        <v>1.5977662236416904E-2</v>
      </c>
      <c r="J36" s="17">
        <f t="shared" si="3"/>
        <v>785.20623294647226</v>
      </c>
      <c r="K36" s="17">
        <f t="shared" si="4"/>
        <v>172.7453712482239</v>
      </c>
      <c r="L36" s="17">
        <f t="shared" si="5"/>
        <v>78.520623294647237</v>
      </c>
      <c r="M36" s="17">
        <f t="shared" si="6"/>
        <v>1036.4722274893434</v>
      </c>
      <c r="N36" s="17">
        <f t="shared" si="7"/>
        <v>8.5729712778274889E-2</v>
      </c>
    </row>
    <row r="37" spans="1:14" x14ac:dyDescent="0.25">
      <c r="A37" s="5">
        <v>27</v>
      </c>
      <c r="B37" s="10" t="s">
        <v>48</v>
      </c>
      <c r="C37" s="18">
        <v>2</v>
      </c>
      <c r="D37" s="15">
        <v>369.7</v>
      </c>
      <c r="E37" s="32">
        <v>8</v>
      </c>
      <c r="F37" s="32">
        <v>16</v>
      </c>
      <c r="G37" s="23">
        <f t="shared" si="0"/>
        <v>3.7313432835820895E-3</v>
      </c>
      <c r="H37" s="23">
        <f t="shared" si="1"/>
        <v>3.3698399326032012E-3</v>
      </c>
      <c r="I37" s="23">
        <f t="shared" si="2"/>
        <v>7.1011832161852907E-3</v>
      </c>
      <c r="J37" s="17">
        <f t="shared" si="3"/>
        <v>348.98054797620995</v>
      </c>
      <c r="K37" s="17">
        <f t="shared" si="4"/>
        <v>76.775720554766195</v>
      </c>
      <c r="L37" s="17">
        <f t="shared" si="5"/>
        <v>34.898054797620993</v>
      </c>
      <c r="M37" s="17">
        <f t="shared" si="6"/>
        <v>460.65432332859717</v>
      </c>
      <c r="N37" s="17">
        <f t="shared" si="7"/>
        <v>0.10383516439649203</v>
      </c>
    </row>
    <row r="38" spans="1:14" x14ac:dyDescent="0.25">
      <c r="A38" s="5">
        <v>28</v>
      </c>
      <c r="B38" s="10" t="s">
        <v>49</v>
      </c>
      <c r="C38" s="18">
        <v>2</v>
      </c>
      <c r="D38" s="15">
        <v>626</v>
      </c>
      <c r="E38" s="32">
        <v>16</v>
      </c>
      <c r="F38" s="32">
        <v>32</v>
      </c>
      <c r="G38" s="23">
        <f t="shared" si="0"/>
        <v>7.462686567164179E-3</v>
      </c>
      <c r="H38" s="23">
        <f t="shared" si="1"/>
        <v>6.7396798652064023E-3</v>
      </c>
      <c r="I38" s="23">
        <f t="shared" si="2"/>
        <v>1.4202366432370581E-2</v>
      </c>
      <c r="J38" s="17">
        <f t="shared" si="3"/>
        <v>697.9610959524199</v>
      </c>
      <c r="K38" s="17">
        <f t="shared" si="4"/>
        <v>153.55144110953239</v>
      </c>
      <c r="L38" s="17">
        <f t="shared" si="5"/>
        <v>69.796109595241987</v>
      </c>
      <c r="M38" s="17">
        <f t="shared" si="6"/>
        <v>921.30864665719434</v>
      </c>
      <c r="N38" s="17">
        <f t="shared" si="7"/>
        <v>0.1226449210140035</v>
      </c>
    </row>
    <row r="39" spans="1:14" x14ac:dyDescent="0.25">
      <c r="A39" s="5">
        <v>29</v>
      </c>
      <c r="B39" s="10" t="s">
        <v>50</v>
      </c>
      <c r="C39" s="18">
        <v>2</v>
      </c>
      <c r="D39" s="15">
        <v>827.18</v>
      </c>
      <c r="E39" s="32">
        <v>18</v>
      </c>
      <c r="F39" s="32">
        <v>36</v>
      </c>
      <c r="G39" s="23">
        <f t="shared" si="0"/>
        <v>8.3955223880597014E-3</v>
      </c>
      <c r="H39" s="23">
        <f t="shared" si="1"/>
        <v>7.582139848357203E-3</v>
      </c>
      <c r="I39" s="23">
        <f t="shared" si="2"/>
        <v>1.5977662236416904E-2</v>
      </c>
      <c r="J39" s="17">
        <f t="shared" si="3"/>
        <v>785.20623294647226</v>
      </c>
      <c r="K39" s="17">
        <f t="shared" si="4"/>
        <v>172.7453712482239</v>
      </c>
      <c r="L39" s="17">
        <f t="shared" si="5"/>
        <v>78.520623294647237</v>
      </c>
      <c r="M39" s="17">
        <f t="shared" si="6"/>
        <v>1036.4722274893434</v>
      </c>
      <c r="N39" s="17">
        <f t="shared" si="7"/>
        <v>0.10441824708541303</v>
      </c>
    </row>
    <row r="40" spans="1:14" x14ac:dyDescent="0.25">
      <c r="A40" s="5">
        <v>30</v>
      </c>
      <c r="B40" s="10" t="s">
        <v>51</v>
      </c>
      <c r="C40" s="18">
        <v>3</v>
      </c>
      <c r="D40" s="15">
        <v>1486.6</v>
      </c>
      <c r="E40" s="32">
        <v>26</v>
      </c>
      <c r="F40" s="32">
        <v>52</v>
      </c>
      <c r="G40" s="23">
        <f t="shared" si="0"/>
        <v>1.2126865671641791E-2</v>
      </c>
      <c r="H40" s="23">
        <f t="shared" si="1"/>
        <v>1.0951979780960405E-2</v>
      </c>
      <c r="I40" s="23">
        <f t="shared" si="2"/>
        <v>2.3078845452602196E-2</v>
      </c>
      <c r="J40" s="17">
        <f t="shared" si="3"/>
        <v>1134.1867809226824</v>
      </c>
      <c r="K40" s="17">
        <f t="shared" si="4"/>
        <v>249.52109180299013</v>
      </c>
      <c r="L40" s="17">
        <f t="shared" si="5"/>
        <v>113.41867809226824</v>
      </c>
      <c r="M40" s="17">
        <f t="shared" si="6"/>
        <v>1497.1265508179408</v>
      </c>
      <c r="N40" s="17">
        <f t="shared" si="7"/>
        <v>8.3923413091278806E-2</v>
      </c>
    </row>
    <row r="41" spans="1:14" x14ac:dyDescent="0.25">
      <c r="A41" s="5">
        <v>31</v>
      </c>
      <c r="B41" s="10" t="s">
        <v>52</v>
      </c>
      <c r="C41" s="18">
        <v>2</v>
      </c>
      <c r="D41" s="15">
        <v>391</v>
      </c>
      <c r="E41" s="32">
        <v>8</v>
      </c>
      <c r="F41" s="32">
        <v>16</v>
      </c>
      <c r="G41" s="23">
        <f t="shared" si="0"/>
        <v>3.7313432835820895E-3</v>
      </c>
      <c r="H41" s="23">
        <f t="shared" si="1"/>
        <v>3.3698399326032012E-3</v>
      </c>
      <c r="I41" s="23">
        <f t="shared" si="2"/>
        <v>7.1011832161852907E-3</v>
      </c>
      <c r="J41" s="17">
        <f t="shared" si="3"/>
        <v>348.98054797620995</v>
      </c>
      <c r="K41" s="17">
        <f t="shared" si="4"/>
        <v>76.775720554766195</v>
      </c>
      <c r="L41" s="17">
        <f t="shared" si="5"/>
        <v>34.898054797620993</v>
      </c>
      <c r="M41" s="17">
        <f t="shared" si="6"/>
        <v>460.65432332859717</v>
      </c>
      <c r="N41" s="17">
        <f t="shared" si="7"/>
        <v>9.8178670786146019E-2</v>
      </c>
    </row>
    <row r="42" spans="1:14" x14ac:dyDescent="0.25">
      <c r="A42" s="5">
        <v>32</v>
      </c>
      <c r="B42" s="10" t="s">
        <v>53</v>
      </c>
      <c r="C42" s="18">
        <v>2</v>
      </c>
      <c r="D42" s="15">
        <v>376.8</v>
      </c>
      <c r="E42" s="32">
        <v>8</v>
      </c>
      <c r="F42" s="32">
        <v>16</v>
      </c>
      <c r="G42" s="23">
        <f t="shared" si="0"/>
        <v>3.7313432835820895E-3</v>
      </c>
      <c r="H42" s="23">
        <f t="shared" si="1"/>
        <v>3.3698399326032012E-3</v>
      </c>
      <c r="I42" s="23">
        <f t="shared" si="2"/>
        <v>7.1011832161852907E-3</v>
      </c>
      <c r="J42" s="17">
        <f t="shared" si="3"/>
        <v>348.98054797620995</v>
      </c>
      <c r="K42" s="17">
        <f t="shared" si="4"/>
        <v>76.775720554766195</v>
      </c>
      <c r="L42" s="17">
        <f t="shared" si="5"/>
        <v>34.898054797620993</v>
      </c>
      <c r="M42" s="17">
        <f t="shared" si="6"/>
        <v>460.65432332859717</v>
      </c>
      <c r="N42" s="17">
        <f t="shared" si="7"/>
        <v>0.10187861007798062</v>
      </c>
    </row>
    <row r="43" spans="1:14" x14ac:dyDescent="0.25">
      <c r="A43" s="5">
        <v>33</v>
      </c>
      <c r="B43" s="10" t="s">
        <v>54</v>
      </c>
      <c r="C43" s="18">
        <v>2</v>
      </c>
      <c r="D43" s="15">
        <v>643.5</v>
      </c>
      <c r="E43" s="32">
        <v>12</v>
      </c>
      <c r="F43" s="32">
        <v>24</v>
      </c>
      <c r="G43" s="23">
        <f t="shared" si="0"/>
        <v>5.597014925373134E-3</v>
      </c>
      <c r="H43" s="23">
        <f t="shared" si="1"/>
        <v>5.054759898904802E-3</v>
      </c>
      <c r="I43" s="23">
        <f t="shared" si="2"/>
        <v>1.0651774824277937E-2</v>
      </c>
      <c r="J43" s="17">
        <f t="shared" si="3"/>
        <v>523.47082196431495</v>
      </c>
      <c r="K43" s="17">
        <f t="shared" si="4"/>
        <v>115.16358083214929</v>
      </c>
      <c r="L43" s="17">
        <f t="shared" si="5"/>
        <v>52.347082196431501</v>
      </c>
      <c r="M43" s="17">
        <f t="shared" si="6"/>
        <v>690.98148499289573</v>
      </c>
      <c r="N43" s="17">
        <f t="shared" si="7"/>
        <v>8.9482191788771773E-2</v>
      </c>
    </row>
    <row r="44" spans="1:14" x14ac:dyDescent="0.25">
      <c r="A44" s="5">
        <v>34</v>
      </c>
      <c r="B44" s="10" t="s">
        <v>55</v>
      </c>
      <c r="C44" s="18">
        <v>2</v>
      </c>
      <c r="D44" s="15">
        <v>380.1</v>
      </c>
      <c r="E44" s="32">
        <v>8</v>
      </c>
      <c r="F44" s="32">
        <v>16</v>
      </c>
      <c r="G44" s="23">
        <f t="shared" si="0"/>
        <v>3.7313432835820895E-3</v>
      </c>
      <c r="H44" s="23">
        <f t="shared" si="1"/>
        <v>3.3698399326032012E-3</v>
      </c>
      <c r="I44" s="23">
        <f t="shared" si="2"/>
        <v>7.1011832161852907E-3</v>
      </c>
      <c r="J44" s="17">
        <f t="shared" si="3"/>
        <v>348.98054797620995</v>
      </c>
      <c r="K44" s="17">
        <f t="shared" si="4"/>
        <v>76.775720554766195</v>
      </c>
      <c r="L44" s="17">
        <f t="shared" si="5"/>
        <v>34.898054797620993</v>
      </c>
      <c r="M44" s="17">
        <f t="shared" si="6"/>
        <v>460.65432332859717</v>
      </c>
      <c r="N44" s="17">
        <f t="shared" si="7"/>
        <v>0.1009941075437598</v>
      </c>
    </row>
    <row r="45" spans="1:14" x14ac:dyDescent="0.25">
      <c r="A45" s="5">
        <v>35</v>
      </c>
      <c r="B45" s="10" t="s">
        <v>56</v>
      </c>
      <c r="C45" s="18">
        <v>3</v>
      </c>
      <c r="D45" s="15">
        <v>1768.3</v>
      </c>
      <c r="E45" s="32">
        <v>30</v>
      </c>
      <c r="F45" s="32">
        <v>60</v>
      </c>
      <c r="G45" s="23">
        <f t="shared" si="0"/>
        <v>1.3992537313432836E-2</v>
      </c>
      <c r="H45" s="23">
        <f t="shared" si="1"/>
        <v>1.2636899747262004E-2</v>
      </c>
      <c r="I45" s="23">
        <f t="shared" si="2"/>
        <v>2.662943706069484E-2</v>
      </c>
      <c r="J45" s="17">
        <f t="shared" si="3"/>
        <v>1308.6770549107873</v>
      </c>
      <c r="K45" s="17">
        <f t="shared" si="4"/>
        <v>287.90895208037324</v>
      </c>
      <c r="L45" s="17">
        <f t="shared" si="5"/>
        <v>130.86770549107874</v>
      </c>
      <c r="M45" s="17">
        <f t="shared" si="6"/>
        <v>1727.4537124822393</v>
      </c>
      <c r="N45" s="17">
        <f t="shared" si="7"/>
        <v>8.1408401312100101E-2</v>
      </c>
    </row>
    <row r="46" spans="1:14" x14ac:dyDescent="0.25">
      <c r="A46" s="5">
        <v>36</v>
      </c>
      <c r="B46" s="10" t="s">
        <v>57</v>
      </c>
      <c r="C46" s="18">
        <v>2</v>
      </c>
      <c r="D46" s="15">
        <v>638</v>
      </c>
      <c r="E46" s="32">
        <v>12</v>
      </c>
      <c r="F46" s="32">
        <v>24</v>
      </c>
      <c r="G46" s="23">
        <f t="shared" si="0"/>
        <v>5.597014925373134E-3</v>
      </c>
      <c r="H46" s="23">
        <f t="shared" si="1"/>
        <v>5.054759898904802E-3</v>
      </c>
      <c r="I46" s="23">
        <f t="shared" si="2"/>
        <v>1.0651774824277937E-2</v>
      </c>
      <c r="J46" s="17">
        <f t="shared" si="3"/>
        <v>523.47082196431495</v>
      </c>
      <c r="K46" s="17">
        <f t="shared" si="4"/>
        <v>115.16358083214929</v>
      </c>
      <c r="L46" s="17">
        <f t="shared" si="5"/>
        <v>52.347082196431501</v>
      </c>
      <c r="M46" s="17">
        <f t="shared" si="6"/>
        <v>690.98148499289573</v>
      </c>
      <c r="N46" s="17">
        <f t="shared" si="7"/>
        <v>9.0253589993847402E-2</v>
      </c>
    </row>
    <row r="47" spans="1:14" x14ac:dyDescent="0.25">
      <c r="A47" s="5">
        <v>37</v>
      </c>
      <c r="B47" s="10" t="s">
        <v>58</v>
      </c>
      <c r="C47" s="18">
        <v>2</v>
      </c>
      <c r="D47" s="15">
        <v>619.29999999999995</v>
      </c>
      <c r="E47" s="32">
        <v>16</v>
      </c>
      <c r="F47" s="32">
        <v>32</v>
      </c>
      <c r="G47" s="23">
        <f t="shared" si="0"/>
        <v>7.462686567164179E-3</v>
      </c>
      <c r="H47" s="23">
        <f t="shared" si="1"/>
        <v>6.7396798652064023E-3</v>
      </c>
      <c r="I47" s="23">
        <f t="shared" si="2"/>
        <v>1.4202366432370581E-2</v>
      </c>
      <c r="J47" s="17">
        <f t="shared" si="3"/>
        <v>697.9610959524199</v>
      </c>
      <c r="K47" s="17">
        <f t="shared" si="4"/>
        <v>153.55144110953239</v>
      </c>
      <c r="L47" s="17">
        <f t="shared" si="5"/>
        <v>69.796109595241987</v>
      </c>
      <c r="M47" s="17">
        <f t="shared" si="6"/>
        <v>921.30864665719434</v>
      </c>
      <c r="N47" s="17">
        <f t="shared" si="7"/>
        <v>0.12397177548000356</v>
      </c>
    </row>
    <row r="48" spans="1:14" x14ac:dyDescent="0.25">
      <c r="A48" s="5">
        <v>38</v>
      </c>
      <c r="B48" s="10" t="s">
        <v>59</v>
      </c>
      <c r="C48" s="18">
        <v>2</v>
      </c>
      <c r="D48" s="15">
        <v>610.76</v>
      </c>
      <c r="E48" s="32">
        <v>16</v>
      </c>
      <c r="F48" s="32">
        <v>32</v>
      </c>
      <c r="G48" s="23">
        <f t="shared" si="0"/>
        <v>7.462686567164179E-3</v>
      </c>
      <c r="H48" s="23">
        <f t="shared" si="1"/>
        <v>6.7396798652064023E-3</v>
      </c>
      <c r="I48" s="23">
        <f t="shared" si="2"/>
        <v>1.4202366432370581E-2</v>
      </c>
      <c r="J48" s="17">
        <f t="shared" si="3"/>
        <v>697.9610959524199</v>
      </c>
      <c r="K48" s="17">
        <f t="shared" si="4"/>
        <v>153.55144110953239</v>
      </c>
      <c r="L48" s="17">
        <f t="shared" si="5"/>
        <v>69.796109595241987</v>
      </c>
      <c r="M48" s="17">
        <f t="shared" si="6"/>
        <v>921.30864665719434</v>
      </c>
      <c r="N48" s="17">
        <f t="shared" si="7"/>
        <v>0.12570522063456382</v>
      </c>
    </row>
    <row r="49" spans="1:14" x14ac:dyDescent="0.25">
      <c r="A49" s="5">
        <v>39</v>
      </c>
      <c r="B49" s="10" t="s">
        <v>60</v>
      </c>
      <c r="C49" s="18">
        <v>2</v>
      </c>
      <c r="D49" s="15">
        <v>613.5</v>
      </c>
      <c r="E49" s="32">
        <v>16</v>
      </c>
      <c r="F49" s="32">
        <v>32</v>
      </c>
      <c r="G49" s="23">
        <f t="shared" si="0"/>
        <v>7.462686567164179E-3</v>
      </c>
      <c r="H49" s="23">
        <f t="shared" si="1"/>
        <v>6.7396798652064023E-3</v>
      </c>
      <c r="I49" s="23">
        <f t="shared" si="2"/>
        <v>1.4202366432370581E-2</v>
      </c>
      <c r="J49" s="17">
        <f t="shared" si="3"/>
        <v>697.9610959524199</v>
      </c>
      <c r="K49" s="17">
        <f t="shared" si="4"/>
        <v>153.55144110953239</v>
      </c>
      <c r="L49" s="17">
        <f t="shared" si="5"/>
        <v>69.796109595241987</v>
      </c>
      <c r="M49" s="17">
        <f t="shared" si="6"/>
        <v>921.30864665719434</v>
      </c>
      <c r="N49" s="17">
        <f t="shared" si="7"/>
        <v>0.12514379878527496</v>
      </c>
    </row>
    <row r="50" spans="1:14" x14ac:dyDescent="0.25">
      <c r="A50" s="5">
        <v>40</v>
      </c>
      <c r="B50" s="10" t="s">
        <v>61</v>
      </c>
      <c r="C50" s="18">
        <v>2</v>
      </c>
      <c r="D50" s="15">
        <v>618.9</v>
      </c>
      <c r="E50" s="32">
        <v>16</v>
      </c>
      <c r="F50" s="32">
        <v>32</v>
      </c>
      <c r="G50" s="23">
        <f t="shared" si="0"/>
        <v>7.462686567164179E-3</v>
      </c>
      <c r="H50" s="23">
        <f t="shared" si="1"/>
        <v>6.7396798652064023E-3</v>
      </c>
      <c r="I50" s="23">
        <f t="shared" si="2"/>
        <v>1.4202366432370581E-2</v>
      </c>
      <c r="J50" s="17">
        <f t="shared" si="3"/>
        <v>697.9610959524199</v>
      </c>
      <c r="K50" s="17">
        <f t="shared" si="4"/>
        <v>153.55144110953239</v>
      </c>
      <c r="L50" s="17">
        <f t="shared" si="5"/>
        <v>69.796109595241987</v>
      </c>
      <c r="M50" s="17">
        <f t="shared" si="6"/>
        <v>921.30864665719434</v>
      </c>
      <c r="N50" s="17">
        <f t="shared" si="7"/>
        <v>0.1240518994260239</v>
      </c>
    </row>
    <row r="51" spans="1:14" x14ac:dyDescent="0.25">
      <c r="A51" s="5">
        <v>41</v>
      </c>
      <c r="B51" s="10" t="s">
        <v>62</v>
      </c>
      <c r="C51" s="18">
        <v>2</v>
      </c>
      <c r="D51" s="15">
        <v>612.9</v>
      </c>
      <c r="E51" s="32">
        <v>16</v>
      </c>
      <c r="F51" s="32">
        <v>32</v>
      </c>
      <c r="G51" s="23">
        <f t="shared" si="0"/>
        <v>7.462686567164179E-3</v>
      </c>
      <c r="H51" s="23">
        <f t="shared" si="1"/>
        <v>6.7396798652064023E-3</v>
      </c>
      <c r="I51" s="23">
        <f t="shared" si="2"/>
        <v>1.4202366432370581E-2</v>
      </c>
      <c r="J51" s="17">
        <f t="shared" si="3"/>
        <v>697.9610959524199</v>
      </c>
      <c r="K51" s="17">
        <f t="shared" si="4"/>
        <v>153.55144110953239</v>
      </c>
      <c r="L51" s="17">
        <f t="shared" si="5"/>
        <v>69.796109595241987</v>
      </c>
      <c r="M51" s="17">
        <f t="shared" si="6"/>
        <v>921.30864665719434</v>
      </c>
      <c r="N51" s="17">
        <f t="shared" si="7"/>
        <v>0.12526630862255864</v>
      </c>
    </row>
    <row r="52" spans="1:14" x14ac:dyDescent="0.25">
      <c r="A52" s="5">
        <v>42</v>
      </c>
      <c r="B52" s="10" t="s">
        <v>63</v>
      </c>
      <c r="C52" s="18">
        <v>2</v>
      </c>
      <c r="D52" s="15">
        <v>614.91</v>
      </c>
      <c r="E52" s="32">
        <v>16</v>
      </c>
      <c r="F52" s="32">
        <v>32</v>
      </c>
      <c r="G52" s="23">
        <f t="shared" si="0"/>
        <v>7.462686567164179E-3</v>
      </c>
      <c r="H52" s="23">
        <f t="shared" si="1"/>
        <v>6.7396798652064023E-3</v>
      </c>
      <c r="I52" s="23">
        <f t="shared" si="2"/>
        <v>1.4202366432370581E-2</v>
      </c>
      <c r="J52" s="17">
        <f t="shared" si="3"/>
        <v>697.9610959524199</v>
      </c>
      <c r="K52" s="17">
        <f t="shared" si="4"/>
        <v>153.55144110953239</v>
      </c>
      <c r="L52" s="17">
        <f t="shared" si="5"/>
        <v>69.796109595241987</v>
      </c>
      <c r="M52" s="17">
        <f t="shared" si="6"/>
        <v>921.30864665719434</v>
      </c>
      <c r="N52" s="17">
        <f t="shared" si="7"/>
        <v>0.12485684174068758</v>
      </c>
    </row>
    <row r="53" spans="1:14" x14ac:dyDescent="0.25">
      <c r="A53" s="5">
        <v>43</v>
      </c>
      <c r="B53" s="10" t="s">
        <v>64</v>
      </c>
      <c r="C53" s="18">
        <v>2</v>
      </c>
      <c r="D53" s="15">
        <v>610.87</v>
      </c>
      <c r="E53" s="32">
        <v>16</v>
      </c>
      <c r="F53" s="32">
        <v>32</v>
      </c>
      <c r="G53" s="23">
        <f t="shared" si="0"/>
        <v>7.462686567164179E-3</v>
      </c>
      <c r="H53" s="23">
        <f t="shared" si="1"/>
        <v>6.7396798652064023E-3</v>
      </c>
      <c r="I53" s="23">
        <f t="shared" si="2"/>
        <v>1.4202366432370581E-2</v>
      </c>
      <c r="J53" s="17">
        <f t="shared" si="3"/>
        <v>697.9610959524199</v>
      </c>
      <c r="K53" s="17">
        <f t="shared" si="4"/>
        <v>153.55144110953239</v>
      </c>
      <c r="L53" s="17">
        <f t="shared" si="5"/>
        <v>69.796109595241987</v>
      </c>
      <c r="M53" s="17">
        <f t="shared" si="6"/>
        <v>921.30864665719434</v>
      </c>
      <c r="N53" s="17">
        <f t="shared" si="7"/>
        <v>0.12568258476396973</v>
      </c>
    </row>
    <row r="54" spans="1:14" x14ac:dyDescent="0.25">
      <c r="A54" s="5">
        <v>44</v>
      </c>
      <c r="B54" s="10" t="s">
        <v>65</v>
      </c>
      <c r="C54" s="18">
        <v>2</v>
      </c>
      <c r="D54" s="15">
        <v>613.28</v>
      </c>
      <c r="E54" s="32">
        <v>16</v>
      </c>
      <c r="F54" s="32">
        <v>32</v>
      </c>
      <c r="G54" s="23">
        <f t="shared" si="0"/>
        <v>7.462686567164179E-3</v>
      </c>
      <c r="H54" s="23">
        <f t="shared" si="1"/>
        <v>6.7396798652064023E-3</v>
      </c>
      <c r="I54" s="23">
        <f t="shared" si="2"/>
        <v>1.4202366432370581E-2</v>
      </c>
      <c r="J54" s="17">
        <f t="shared" si="3"/>
        <v>697.9610959524199</v>
      </c>
      <c r="K54" s="17">
        <f t="shared" si="4"/>
        <v>153.55144110953239</v>
      </c>
      <c r="L54" s="17">
        <f t="shared" si="5"/>
        <v>69.796109595241987</v>
      </c>
      <c r="M54" s="17">
        <f t="shared" si="6"/>
        <v>921.30864665719434</v>
      </c>
      <c r="N54" s="17">
        <f t="shared" si="7"/>
        <v>0.12518869122548623</v>
      </c>
    </row>
    <row r="55" spans="1:14" x14ac:dyDescent="0.25">
      <c r="A55" s="5">
        <v>45</v>
      </c>
      <c r="B55" s="10" t="s">
        <v>66</v>
      </c>
      <c r="C55" s="18">
        <v>2</v>
      </c>
      <c r="D55" s="15">
        <v>631.4</v>
      </c>
      <c r="E55" s="32">
        <v>16</v>
      </c>
      <c r="F55" s="32">
        <v>32</v>
      </c>
      <c r="G55" s="23">
        <f t="shared" si="0"/>
        <v>7.462686567164179E-3</v>
      </c>
      <c r="H55" s="23">
        <f t="shared" si="1"/>
        <v>6.7396798652064023E-3</v>
      </c>
      <c r="I55" s="23">
        <f t="shared" si="2"/>
        <v>1.4202366432370581E-2</v>
      </c>
      <c r="J55" s="17">
        <f t="shared" si="3"/>
        <v>697.9610959524199</v>
      </c>
      <c r="K55" s="17">
        <f t="shared" si="4"/>
        <v>153.55144110953239</v>
      </c>
      <c r="L55" s="17">
        <f t="shared" si="5"/>
        <v>69.796109595241987</v>
      </c>
      <c r="M55" s="17">
        <f t="shared" si="6"/>
        <v>921.30864665719434</v>
      </c>
      <c r="N55" s="17">
        <f t="shared" si="7"/>
        <v>0.12159600974780836</v>
      </c>
    </row>
    <row r="56" spans="1:14" x14ac:dyDescent="0.25">
      <c r="A56" s="5">
        <v>46</v>
      </c>
      <c r="B56" s="10" t="s">
        <v>67</v>
      </c>
      <c r="C56" s="18">
        <v>2</v>
      </c>
      <c r="D56" s="15">
        <v>624.5</v>
      </c>
      <c r="E56" s="32">
        <v>16</v>
      </c>
      <c r="F56" s="32">
        <v>32</v>
      </c>
      <c r="G56" s="23">
        <f t="shared" si="0"/>
        <v>7.462686567164179E-3</v>
      </c>
      <c r="H56" s="23">
        <f t="shared" si="1"/>
        <v>6.7396798652064023E-3</v>
      </c>
      <c r="I56" s="23">
        <f t="shared" si="2"/>
        <v>1.4202366432370581E-2</v>
      </c>
      <c r="J56" s="17">
        <f t="shared" si="3"/>
        <v>697.9610959524199</v>
      </c>
      <c r="K56" s="17">
        <f t="shared" si="4"/>
        <v>153.55144110953239</v>
      </c>
      <c r="L56" s="17">
        <f t="shared" si="5"/>
        <v>69.796109595241987</v>
      </c>
      <c r="M56" s="17">
        <f t="shared" si="6"/>
        <v>921.30864665719434</v>
      </c>
      <c r="N56" s="17">
        <f t="shared" si="7"/>
        <v>0.12293950449121889</v>
      </c>
    </row>
    <row r="57" spans="1:14" x14ac:dyDescent="0.25">
      <c r="A57" s="5">
        <v>47</v>
      </c>
      <c r="B57" s="10" t="s">
        <v>68</v>
      </c>
      <c r="C57" s="18">
        <v>2</v>
      </c>
      <c r="D57" s="15">
        <v>631.29999999999995</v>
      </c>
      <c r="E57" s="32">
        <v>16</v>
      </c>
      <c r="F57" s="32">
        <v>32</v>
      </c>
      <c r="G57" s="23">
        <f t="shared" si="0"/>
        <v>7.462686567164179E-3</v>
      </c>
      <c r="H57" s="23">
        <f t="shared" si="1"/>
        <v>6.7396798652064023E-3</v>
      </c>
      <c r="I57" s="23">
        <f t="shared" si="2"/>
        <v>1.4202366432370581E-2</v>
      </c>
      <c r="J57" s="17">
        <f t="shared" si="3"/>
        <v>697.9610959524199</v>
      </c>
      <c r="K57" s="17">
        <f t="shared" si="4"/>
        <v>153.55144110953239</v>
      </c>
      <c r="L57" s="17">
        <f t="shared" si="5"/>
        <v>69.796109595241987</v>
      </c>
      <c r="M57" s="17">
        <f t="shared" si="6"/>
        <v>921.30864665719434</v>
      </c>
      <c r="N57" s="17">
        <f t="shared" si="7"/>
        <v>0.12161527095638557</v>
      </c>
    </row>
    <row r="58" spans="1:14" x14ac:dyDescent="0.25">
      <c r="A58" s="5">
        <v>48</v>
      </c>
      <c r="B58" s="10" t="s">
        <v>69</v>
      </c>
      <c r="C58" s="18">
        <v>2</v>
      </c>
      <c r="D58" s="15">
        <v>632.5</v>
      </c>
      <c r="E58" s="32">
        <v>16</v>
      </c>
      <c r="F58" s="32">
        <v>32</v>
      </c>
      <c r="G58" s="23">
        <f t="shared" si="0"/>
        <v>7.462686567164179E-3</v>
      </c>
      <c r="H58" s="23">
        <f t="shared" si="1"/>
        <v>6.7396798652064023E-3</v>
      </c>
      <c r="I58" s="23">
        <f t="shared" si="2"/>
        <v>1.4202366432370581E-2</v>
      </c>
      <c r="J58" s="17">
        <f t="shared" si="3"/>
        <v>697.9610959524199</v>
      </c>
      <c r="K58" s="17">
        <f t="shared" si="4"/>
        <v>153.55144110953239</v>
      </c>
      <c r="L58" s="17">
        <f t="shared" si="5"/>
        <v>69.796109595241987</v>
      </c>
      <c r="M58" s="17">
        <f t="shared" si="6"/>
        <v>921.30864665719434</v>
      </c>
      <c r="N58" s="17">
        <f t="shared" si="7"/>
        <v>0.12138453842650782</v>
      </c>
    </row>
    <row r="59" spans="1:14" x14ac:dyDescent="0.25">
      <c r="A59" s="5">
        <v>49</v>
      </c>
      <c r="B59" s="10" t="s">
        <v>70</v>
      </c>
      <c r="C59" s="18">
        <v>2</v>
      </c>
      <c r="D59" s="15">
        <v>655.4</v>
      </c>
      <c r="E59" s="32">
        <v>12</v>
      </c>
      <c r="F59" s="32">
        <v>24</v>
      </c>
      <c r="G59" s="23">
        <f t="shared" si="0"/>
        <v>5.597014925373134E-3</v>
      </c>
      <c r="H59" s="23">
        <f t="shared" si="1"/>
        <v>5.054759898904802E-3</v>
      </c>
      <c r="I59" s="23">
        <f t="shared" si="2"/>
        <v>1.0651774824277937E-2</v>
      </c>
      <c r="J59" s="17">
        <f t="shared" si="3"/>
        <v>523.47082196431495</v>
      </c>
      <c r="K59" s="17">
        <f t="shared" si="4"/>
        <v>115.16358083214929</v>
      </c>
      <c r="L59" s="17">
        <f t="shared" si="5"/>
        <v>52.347082196431501</v>
      </c>
      <c r="M59" s="17">
        <f t="shared" si="6"/>
        <v>690.98148499289573</v>
      </c>
      <c r="N59" s="17">
        <f t="shared" si="7"/>
        <v>8.7857476985161206E-2</v>
      </c>
    </row>
    <row r="60" spans="1:14" x14ac:dyDescent="0.25">
      <c r="A60" s="5">
        <v>50</v>
      </c>
      <c r="B60" s="10" t="s">
        <v>71</v>
      </c>
      <c r="C60" s="18">
        <v>3</v>
      </c>
      <c r="D60" s="15">
        <v>1104.5</v>
      </c>
      <c r="E60" s="32">
        <v>24</v>
      </c>
      <c r="F60" s="32">
        <v>48</v>
      </c>
      <c r="G60" s="23">
        <f t="shared" si="0"/>
        <v>1.1194029850746268E-2</v>
      </c>
      <c r="H60" s="23">
        <f t="shared" si="1"/>
        <v>1.0109519797809604E-2</v>
      </c>
      <c r="I60" s="23">
        <f t="shared" si="2"/>
        <v>2.1303549648555874E-2</v>
      </c>
      <c r="J60" s="17">
        <f t="shared" si="3"/>
        <v>1046.9416439286299</v>
      </c>
      <c r="K60" s="17">
        <f t="shared" si="4"/>
        <v>230.32716166429859</v>
      </c>
      <c r="L60" s="17">
        <f t="shared" si="5"/>
        <v>104.694164392863</v>
      </c>
      <c r="M60" s="17">
        <f t="shared" si="6"/>
        <v>1381.9629699857915</v>
      </c>
      <c r="N60" s="17">
        <f t="shared" si="7"/>
        <v>0.10426761505853262</v>
      </c>
    </row>
    <row r="61" spans="1:14" x14ac:dyDescent="0.25">
      <c r="A61" s="5">
        <v>51</v>
      </c>
      <c r="B61" s="10" t="s">
        <v>72</v>
      </c>
      <c r="C61" s="18">
        <v>3</v>
      </c>
      <c r="D61" s="15">
        <v>1138.2</v>
      </c>
      <c r="E61" s="32">
        <v>24</v>
      </c>
      <c r="F61" s="32">
        <v>48</v>
      </c>
      <c r="G61" s="23">
        <f t="shared" si="0"/>
        <v>1.1194029850746268E-2</v>
      </c>
      <c r="H61" s="23">
        <f t="shared" si="1"/>
        <v>1.0109519797809604E-2</v>
      </c>
      <c r="I61" s="23">
        <f t="shared" si="2"/>
        <v>2.1303549648555874E-2</v>
      </c>
      <c r="J61" s="17">
        <f t="shared" si="3"/>
        <v>1046.9416439286299</v>
      </c>
      <c r="K61" s="17">
        <f t="shared" si="4"/>
        <v>230.32716166429859</v>
      </c>
      <c r="L61" s="17">
        <f t="shared" si="5"/>
        <v>104.694164392863</v>
      </c>
      <c r="M61" s="17">
        <f t="shared" si="6"/>
        <v>1381.9629699857915</v>
      </c>
      <c r="N61" s="17">
        <f t="shared" si="7"/>
        <v>0.10118044353553794</v>
      </c>
    </row>
    <row r="62" spans="1:14" x14ac:dyDescent="0.25">
      <c r="A62" s="5">
        <v>52</v>
      </c>
      <c r="B62" s="10" t="s">
        <v>73</v>
      </c>
      <c r="C62" s="18">
        <v>3</v>
      </c>
      <c r="D62" s="15">
        <v>1071.4000000000001</v>
      </c>
      <c r="E62" s="32">
        <v>24</v>
      </c>
      <c r="F62" s="32">
        <v>48</v>
      </c>
      <c r="G62" s="23">
        <f t="shared" si="0"/>
        <v>1.1194029850746268E-2</v>
      </c>
      <c r="H62" s="23">
        <f t="shared" si="1"/>
        <v>1.0109519797809604E-2</v>
      </c>
      <c r="I62" s="23">
        <f t="shared" si="2"/>
        <v>2.1303549648555874E-2</v>
      </c>
      <c r="J62" s="17">
        <f t="shared" si="3"/>
        <v>1046.9416439286299</v>
      </c>
      <c r="K62" s="17">
        <f t="shared" si="4"/>
        <v>230.32716166429859</v>
      </c>
      <c r="L62" s="17">
        <f t="shared" si="5"/>
        <v>104.694164392863</v>
      </c>
      <c r="M62" s="17">
        <f t="shared" si="6"/>
        <v>1381.9629699857915</v>
      </c>
      <c r="N62" s="17">
        <f t="shared" si="7"/>
        <v>0.10748887514667659</v>
      </c>
    </row>
    <row r="63" spans="1:14" x14ac:dyDescent="0.25">
      <c r="A63" s="5">
        <v>53</v>
      </c>
      <c r="B63" s="10" t="s">
        <v>74</v>
      </c>
      <c r="C63" s="18">
        <v>3</v>
      </c>
      <c r="D63" s="15">
        <v>566.46</v>
      </c>
      <c r="E63" s="32">
        <v>12</v>
      </c>
      <c r="F63" s="32">
        <v>24</v>
      </c>
      <c r="G63" s="23">
        <f t="shared" si="0"/>
        <v>5.597014925373134E-3</v>
      </c>
      <c r="H63" s="23">
        <f t="shared" si="1"/>
        <v>5.054759898904802E-3</v>
      </c>
      <c r="I63" s="23">
        <f t="shared" si="2"/>
        <v>1.0651774824277937E-2</v>
      </c>
      <c r="J63" s="17">
        <f t="shared" si="3"/>
        <v>523.47082196431495</v>
      </c>
      <c r="K63" s="17">
        <f t="shared" si="4"/>
        <v>115.16358083214929</v>
      </c>
      <c r="L63" s="17">
        <f t="shared" si="5"/>
        <v>52.347082196431501</v>
      </c>
      <c r="M63" s="17">
        <f t="shared" si="6"/>
        <v>690.98148499289573</v>
      </c>
      <c r="N63" s="17">
        <f t="shared" si="7"/>
        <v>0.10165199734504581</v>
      </c>
    </row>
    <row r="64" spans="1:14" x14ac:dyDescent="0.25">
      <c r="A64" s="5">
        <v>54</v>
      </c>
      <c r="B64" s="10" t="s">
        <v>75</v>
      </c>
      <c r="C64" s="18">
        <v>2</v>
      </c>
      <c r="D64" s="15">
        <v>631.54</v>
      </c>
      <c r="E64" s="32">
        <v>16</v>
      </c>
      <c r="F64" s="32">
        <v>32</v>
      </c>
      <c r="G64" s="23">
        <f t="shared" si="0"/>
        <v>7.462686567164179E-3</v>
      </c>
      <c r="H64" s="23">
        <f t="shared" si="1"/>
        <v>6.7396798652064023E-3</v>
      </c>
      <c r="I64" s="23">
        <f t="shared" si="2"/>
        <v>1.4202366432370581E-2</v>
      </c>
      <c r="J64" s="17">
        <f t="shared" si="3"/>
        <v>697.9610959524199</v>
      </c>
      <c r="K64" s="17">
        <f t="shared" si="4"/>
        <v>153.55144110953239</v>
      </c>
      <c r="L64" s="17">
        <f t="shared" si="5"/>
        <v>69.796109595241987</v>
      </c>
      <c r="M64" s="17">
        <f t="shared" si="6"/>
        <v>921.30864665719434</v>
      </c>
      <c r="N64" s="17">
        <f t="shared" si="7"/>
        <v>0.12156905430339519</v>
      </c>
    </row>
    <row r="65" spans="1:14" x14ac:dyDescent="0.25">
      <c r="A65" s="5">
        <v>55</v>
      </c>
      <c r="B65" s="10" t="s">
        <v>76</v>
      </c>
      <c r="C65" s="18">
        <v>3</v>
      </c>
      <c r="D65" s="15">
        <v>1131.3</v>
      </c>
      <c r="E65" s="32">
        <v>24</v>
      </c>
      <c r="F65" s="32">
        <v>48</v>
      </c>
      <c r="G65" s="23">
        <f t="shared" si="0"/>
        <v>1.1194029850746268E-2</v>
      </c>
      <c r="H65" s="23">
        <f t="shared" si="1"/>
        <v>1.0109519797809604E-2</v>
      </c>
      <c r="I65" s="23">
        <f t="shared" si="2"/>
        <v>2.1303549648555874E-2</v>
      </c>
      <c r="J65" s="17">
        <f t="shared" si="3"/>
        <v>1046.9416439286299</v>
      </c>
      <c r="K65" s="17">
        <f t="shared" si="4"/>
        <v>230.32716166429859</v>
      </c>
      <c r="L65" s="17">
        <f t="shared" si="5"/>
        <v>104.694164392863</v>
      </c>
      <c r="M65" s="17">
        <f t="shared" si="6"/>
        <v>1381.9629699857915</v>
      </c>
      <c r="N65" s="17">
        <f t="shared" si="7"/>
        <v>0.10179756106439432</v>
      </c>
    </row>
    <row r="66" spans="1:14" x14ac:dyDescent="0.25">
      <c r="A66" s="5">
        <v>56</v>
      </c>
      <c r="B66" s="10" t="s">
        <v>77</v>
      </c>
      <c r="C66" s="18">
        <v>3</v>
      </c>
      <c r="D66" s="15">
        <v>562.20000000000005</v>
      </c>
      <c r="E66" s="32">
        <v>15</v>
      </c>
      <c r="F66" s="32">
        <v>30</v>
      </c>
      <c r="G66" s="23">
        <f t="shared" si="0"/>
        <v>6.9962686567164182E-3</v>
      </c>
      <c r="H66" s="23">
        <f t="shared" si="1"/>
        <v>6.318449873631002E-3</v>
      </c>
      <c r="I66" s="23">
        <f t="shared" si="2"/>
        <v>1.331471853034742E-2</v>
      </c>
      <c r="J66" s="17">
        <f t="shared" si="3"/>
        <v>654.33852745539366</v>
      </c>
      <c r="K66" s="17">
        <f t="shared" si="4"/>
        <v>143.95447604018662</v>
      </c>
      <c r="L66" s="17">
        <f t="shared" si="5"/>
        <v>65.433852745539369</v>
      </c>
      <c r="M66" s="17">
        <f t="shared" si="6"/>
        <v>863.72685624111966</v>
      </c>
      <c r="N66" s="17">
        <f t="shared" si="7"/>
        <v>0.12802781575968214</v>
      </c>
    </row>
    <row r="67" spans="1:14" x14ac:dyDescent="0.25">
      <c r="A67" s="5">
        <v>57</v>
      </c>
      <c r="B67" s="10" t="s">
        <v>78</v>
      </c>
      <c r="C67" s="18">
        <v>2</v>
      </c>
      <c r="D67" s="15">
        <v>426.41</v>
      </c>
      <c r="E67" s="32">
        <v>8</v>
      </c>
      <c r="F67" s="32">
        <v>16</v>
      </c>
      <c r="G67" s="23">
        <f t="shared" si="0"/>
        <v>3.7313432835820895E-3</v>
      </c>
      <c r="H67" s="23">
        <f t="shared" si="1"/>
        <v>3.3698399326032012E-3</v>
      </c>
      <c r="I67" s="23">
        <f t="shared" si="2"/>
        <v>7.1011832161852907E-3</v>
      </c>
      <c r="J67" s="17">
        <f t="shared" si="3"/>
        <v>348.98054797620995</v>
      </c>
      <c r="K67" s="17">
        <f t="shared" si="4"/>
        <v>76.775720554766195</v>
      </c>
      <c r="L67" s="17">
        <f t="shared" si="5"/>
        <v>34.898054797620993</v>
      </c>
      <c r="M67" s="17">
        <f t="shared" si="6"/>
        <v>460.65432332859717</v>
      </c>
      <c r="N67" s="17">
        <f t="shared" si="7"/>
        <v>9.0025703612445995E-2</v>
      </c>
    </row>
    <row r="68" spans="1:14" x14ac:dyDescent="0.25">
      <c r="A68" s="5">
        <v>58</v>
      </c>
      <c r="B68" s="10" t="s">
        <v>79</v>
      </c>
      <c r="C68" s="18">
        <v>2</v>
      </c>
      <c r="D68" s="15">
        <v>438.2</v>
      </c>
      <c r="E68" s="32">
        <v>8</v>
      </c>
      <c r="F68" s="32">
        <v>16</v>
      </c>
      <c r="G68" s="23">
        <f t="shared" si="0"/>
        <v>3.7313432835820895E-3</v>
      </c>
      <c r="H68" s="23">
        <f t="shared" si="1"/>
        <v>3.3698399326032012E-3</v>
      </c>
      <c r="I68" s="23">
        <f t="shared" si="2"/>
        <v>7.1011832161852907E-3</v>
      </c>
      <c r="J68" s="17">
        <f t="shared" si="3"/>
        <v>348.98054797620995</v>
      </c>
      <c r="K68" s="17">
        <f t="shared" si="4"/>
        <v>76.775720554766195</v>
      </c>
      <c r="L68" s="17">
        <f t="shared" si="5"/>
        <v>34.898054797620993</v>
      </c>
      <c r="M68" s="17">
        <f t="shared" si="6"/>
        <v>460.65432332859717</v>
      </c>
      <c r="N68" s="17">
        <f t="shared" si="7"/>
        <v>8.7603515010002506E-2</v>
      </c>
    </row>
    <row r="69" spans="1:14" x14ac:dyDescent="0.25">
      <c r="A69" s="5">
        <v>59</v>
      </c>
      <c r="B69" s="10" t="s">
        <v>80</v>
      </c>
      <c r="C69" s="18">
        <v>2</v>
      </c>
      <c r="D69" s="15">
        <v>392.8</v>
      </c>
      <c r="E69" s="32">
        <v>8</v>
      </c>
      <c r="F69" s="32">
        <v>16</v>
      </c>
      <c r="G69" s="23">
        <f t="shared" si="0"/>
        <v>3.7313432835820895E-3</v>
      </c>
      <c r="H69" s="23">
        <f t="shared" si="1"/>
        <v>3.3698399326032012E-3</v>
      </c>
      <c r="I69" s="23">
        <f t="shared" si="2"/>
        <v>7.1011832161852907E-3</v>
      </c>
      <c r="J69" s="17">
        <f t="shared" si="3"/>
        <v>348.98054797620995</v>
      </c>
      <c r="K69" s="17">
        <f t="shared" si="4"/>
        <v>76.775720554766195</v>
      </c>
      <c r="L69" s="17">
        <f t="shared" si="5"/>
        <v>34.898054797620993</v>
      </c>
      <c r="M69" s="17">
        <f t="shared" si="6"/>
        <v>460.65432332859717</v>
      </c>
      <c r="N69" s="17">
        <f t="shared" si="7"/>
        <v>9.7728768526942719E-2</v>
      </c>
    </row>
    <row r="70" spans="1:14" x14ac:dyDescent="0.25">
      <c r="A70" s="5">
        <v>60</v>
      </c>
      <c r="B70" s="10" t="s">
        <v>81</v>
      </c>
      <c r="C70" s="18">
        <v>2</v>
      </c>
      <c r="D70" s="15">
        <v>600.5</v>
      </c>
      <c r="E70" s="32">
        <v>16</v>
      </c>
      <c r="F70" s="32">
        <v>32</v>
      </c>
      <c r="G70" s="23">
        <f t="shared" si="0"/>
        <v>7.462686567164179E-3</v>
      </c>
      <c r="H70" s="23">
        <f t="shared" si="1"/>
        <v>6.7396798652064023E-3</v>
      </c>
      <c r="I70" s="23">
        <f t="shared" si="2"/>
        <v>1.4202366432370581E-2</v>
      </c>
      <c r="J70" s="17">
        <f t="shared" si="3"/>
        <v>697.9610959524199</v>
      </c>
      <c r="K70" s="17">
        <f t="shared" si="4"/>
        <v>153.55144110953239</v>
      </c>
      <c r="L70" s="17">
        <f t="shared" si="5"/>
        <v>69.796109595241987</v>
      </c>
      <c r="M70" s="17">
        <f t="shared" si="6"/>
        <v>921.30864665719434</v>
      </c>
      <c r="N70" s="17">
        <f t="shared" si="7"/>
        <v>0.12785299009952739</v>
      </c>
    </row>
    <row r="71" spans="1:14" x14ac:dyDescent="0.25">
      <c r="A71" s="5">
        <v>61</v>
      </c>
      <c r="B71" s="10" t="s">
        <v>82</v>
      </c>
      <c r="C71" s="18">
        <v>2</v>
      </c>
      <c r="D71" s="15">
        <v>529.5</v>
      </c>
      <c r="E71" s="32">
        <v>16</v>
      </c>
      <c r="F71" s="32">
        <v>32</v>
      </c>
      <c r="G71" s="23">
        <f t="shared" si="0"/>
        <v>7.462686567164179E-3</v>
      </c>
      <c r="H71" s="23">
        <f t="shared" si="1"/>
        <v>6.7396798652064023E-3</v>
      </c>
      <c r="I71" s="23">
        <f t="shared" si="2"/>
        <v>1.4202366432370581E-2</v>
      </c>
      <c r="J71" s="17">
        <f t="shared" si="3"/>
        <v>697.9610959524199</v>
      </c>
      <c r="K71" s="17">
        <f t="shared" si="4"/>
        <v>153.55144110953239</v>
      </c>
      <c r="L71" s="17">
        <f t="shared" si="5"/>
        <v>69.796109595241987</v>
      </c>
      <c r="M71" s="17">
        <f t="shared" si="6"/>
        <v>921.30864665719434</v>
      </c>
      <c r="N71" s="17">
        <f t="shared" si="7"/>
        <v>0.14499663938577187</v>
      </c>
    </row>
    <row r="72" spans="1:14" x14ac:dyDescent="0.25">
      <c r="A72" s="5">
        <v>62</v>
      </c>
      <c r="B72" s="10" t="s">
        <v>83</v>
      </c>
      <c r="C72" s="18">
        <v>2</v>
      </c>
      <c r="D72" s="15">
        <v>487.9</v>
      </c>
      <c r="E72" s="32">
        <v>16</v>
      </c>
      <c r="F72" s="32">
        <v>32</v>
      </c>
      <c r="G72" s="23">
        <f t="shared" ref="G72:G117" si="8">2/2144*E72/2</f>
        <v>7.462686567164179E-3</v>
      </c>
      <c r="H72" s="23">
        <f t="shared" ref="H72:H117" si="9">2/4748*F72/2</f>
        <v>6.7396798652064023E-3</v>
      </c>
      <c r="I72" s="23">
        <f t="shared" ref="I72:I117" si="10">G72+H72</f>
        <v>1.4202366432370581E-2</v>
      </c>
      <c r="J72" s="17">
        <f t="shared" ref="J72:J128" si="11">98288/2*I72</f>
        <v>697.9610959524199</v>
      </c>
      <c r="K72" s="17">
        <f t="shared" ref="K72:K128" si="12">J72*22%</f>
        <v>153.55144110953239</v>
      </c>
      <c r="L72" s="17">
        <f t="shared" ref="L72:L128" si="13">J72*10%</f>
        <v>69.796109595241987</v>
      </c>
      <c r="M72" s="17">
        <f t="shared" ref="M72:M128" si="14">J72+K72+L72</f>
        <v>921.30864665719434</v>
      </c>
      <c r="N72" s="17">
        <f t="shared" ref="N72:N128" si="15">M72/D72/12</f>
        <v>0.15735954202657551</v>
      </c>
    </row>
    <row r="73" spans="1:14" x14ac:dyDescent="0.25">
      <c r="A73" s="5">
        <v>63</v>
      </c>
      <c r="B73" s="10" t="s">
        <v>84</v>
      </c>
      <c r="C73" s="18">
        <v>2</v>
      </c>
      <c r="D73" s="15">
        <v>382.8</v>
      </c>
      <c r="E73" s="32">
        <v>10</v>
      </c>
      <c r="F73" s="32">
        <v>20</v>
      </c>
      <c r="G73" s="23">
        <f t="shared" si="8"/>
        <v>4.6641791044776115E-3</v>
      </c>
      <c r="H73" s="23">
        <f t="shared" si="9"/>
        <v>4.2122999157540014E-3</v>
      </c>
      <c r="I73" s="23">
        <f t="shared" si="10"/>
        <v>8.8764790202316129E-3</v>
      </c>
      <c r="J73" s="17">
        <f t="shared" si="11"/>
        <v>436.22568497026236</v>
      </c>
      <c r="K73" s="17">
        <f t="shared" si="12"/>
        <v>95.969650693457723</v>
      </c>
      <c r="L73" s="17">
        <f t="shared" si="13"/>
        <v>43.622568497026236</v>
      </c>
      <c r="M73" s="17">
        <f t="shared" si="14"/>
        <v>575.81790416074637</v>
      </c>
      <c r="N73" s="17">
        <f t="shared" si="15"/>
        <v>0.12535220832478805</v>
      </c>
    </row>
    <row r="74" spans="1:14" x14ac:dyDescent="0.25">
      <c r="A74" s="5">
        <v>64</v>
      </c>
      <c r="B74" s="10" t="s">
        <v>85</v>
      </c>
      <c r="C74" s="18">
        <v>2</v>
      </c>
      <c r="D74" s="15">
        <v>389.5</v>
      </c>
      <c r="E74" s="32">
        <v>10</v>
      </c>
      <c r="F74" s="32">
        <v>20</v>
      </c>
      <c r="G74" s="23">
        <f t="shared" si="8"/>
        <v>4.6641791044776115E-3</v>
      </c>
      <c r="H74" s="23">
        <f t="shared" si="9"/>
        <v>4.2122999157540014E-3</v>
      </c>
      <c r="I74" s="23">
        <f t="shared" si="10"/>
        <v>8.8764790202316129E-3</v>
      </c>
      <c r="J74" s="17">
        <f t="shared" si="11"/>
        <v>436.22568497026236</v>
      </c>
      <c r="K74" s="17">
        <f t="shared" si="12"/>
        <v>95.969650693457723</v>
      </c>
      <c r="L74" s="17">
        <f t="shared" si="13"/>
        <v>43.622568497026236</v>
      </c>
      <c r="M74" s="17">
        <f t="shared" si="14"/>
        <v>575.81790416074637</v>
      </c>
      <c r="N74" s="17">
        <f t="shared" si="15"/>
        <v>0.12319595724449002</v>
      </c>
    </row>
    <row r="75" spans="1:14" x14ac:dyDescent="0.25">
      <c r="A75" s="5">
        <v>65</v>
      </c>
      <c r="B75" s="10" t="s">
        <v>86</v>
      </c>
      <c r="C75" s="18">
        <v>2</v>
      </c>
      <c r="D75" s="15">
        <v>381.6</v>
      </c>
      <c r="E75" s="32">
        <v>10</v>
      </c>
      <c r="F75" s="32">
        <v>20</v>
      </c>
      <c r="G75" s="23">
        <f t="shared" si="8"/>
        <v>4.6641791044776115E-3</v>
      </c>
      <c r="H75" s="23">
        <f t="shared" si="9"/>
        <v>4.2122999157540014E-3</v>
      </c>
      <c r="I75" s="23">
        <f t="shared" si="10"/>
        <v>8.8764790202316129E-3</v>
      </c>
      <c r="J75" s="17">
        <f t="shared" si="11"/>
        <v>436.22568497026236</v>
      </c>
      <c r="K75" s="17">
        <f t="shared" si="12"/>
        <v>95.969650693457723</v>
      </c>
      <c r="L75" s="17">
        <f t="shared" si="13"/>
        <v>43.622568497026236</v>
      </c>
      <c r="M75" s="17">
        <f t="shared" si="14"/>
        <v>575.81790416074637</v>
      </c>
      <c r="N75" s="17">
        <f t="shared" si="15"/>
        <v>0.12574639765914272</v>
      </c>
    </row>
    <row r="76" spans="1:14" x14ac:dyDescent="0.25">
      <c r="A76" s="5">
        <v>66</v>
      </c>
      <c r="B76" s="10" t="s">
        <v>87</v>
      </c>
      <c r="C76" s="18">
        <v>3</v>
      </c>
      <c r="D76" s="15">
        <v>1078.4000000000001</v>
      </c>
      <c r="E76" s="32">
        <v>24</v>
      </c>
      <c r="F76" s="32">
        <v>48</v>
      </c>
      <c r="G76" s="23">
        <f t="shared" si="8"/>
        <v>1.1194029850746268E-2</v>
      </c>
      <c r="H76" s="23">
        <f t="shared" si="9"/>
        <v>1.0109519797809604E-2</v>
      </c>
      <c r="I76" s="23">
        <f t="shared" si="10"/>
        <v>2.1303549648555874E-2</v>
      </c>
      <c r="J76" s="17">
        <f t="shared" si="11"/>
        <v>1046.9416439286299</v>
      </c>
      <c r="K76" s="17">
        <f t="shared" si="12"/>
        <v>230.32716166429859</v>
      </c>
      <c r="L76" s="17">
        <f t="shared" si="13"/>
        <v>104.694164392863</v>
      </c>
      <c r="M76" s="17">
        <f t="shared" si="14"/>
        <v>1381.9629699857915</v>
      </c>
      <c r="N76" s="17">
        <f t="shared" si="15"/>
        <v>0.10679115433248264</v>
      </c>
    </row>
    <row r="77" spans="1:14" x14ac:dyDescent="0.25">
      <c r="A77" s="5">
        <v>67</v>
      </c>
      <c r="B77" s="10" t="s">
        <v>88</v>
      </c>
      <c r="C77" s="18">
        <v>3</v>
      </c>
      <c r="D77" s="15">
        <v>1021.6</v>
      </c>
      <c r="E77" s="32">
        <v>24</v>
      </c>
      <c r="F77" s="32">
        <v>48</v>
      </c>
      <c r="G77" s="23">
        <f t="shared" si="8"/>
        <v>1.1194029850746268E-2</v>
      </c>
      <c r="H77" s="23">
        <f t="shared" si="9"/>
        <v>1.0109519797809604E-2</v>
      </c>
      <c r="I77" s="23">
        <f t="shared" si="10"/>
        <v>2.1303549648555874E-2</v>
      </c>
      <c r="J77" s="17">
        <f t="shared" si="11"/>
        <v>1046.9416439286299</v>
      </c>
      <c r="K77" s="17">
        <f t="shared" si="12"/>
        <v>230.32716166429859</v>
      </c>
      <c r="L77" s="17">
        <f t="shared" si="13"/>
        <v>104.694164392863</v>
      </c>
      <c r="M77" s="17">
        <f t="shared" si="14"/>
        <v>1381.9629699857915</v>
      </c>
      <c r="N77" s="17">
        <f t="shared" si="15"/>
        <v>0.11272864216146171</v>
      </c>
    </row>
    <row r="78" spans="1:14" x14ac:dyDescent="0.25">
      <c r="A78" s="5">
        <v>68</v>
      </c>
      <c r="B78" s="10" t="s">
        <v>89</v>
      </c>
      <c r="C78" s="18">
        <v>2</v>
      </c>
      <c r="D78" s="15">
        <v>622.5</v>
      </c>
      <c r="E78" s="32">
        <v>16</v>
      </c>
      <c r="F78" s="32">
        <v>32</v>
      </c>
      <c r="G78" s="23">
        <f t="shared" si="8"/>
        <v>7.462686567164179E-3</v>
      </c>
      <c r="H78" s="23">
        <f t="shared" si="9"/>
        <v>6.7396798652064023E-3</v>
      </c>
      <c r="I78" s="23">
        <f t="shared" si="10"/>
        <v>1.4202366432370581E-2</v>
      </c>
      <c r="J78" s="17">
        <f t="shared" si="11"/>
        <v>697.9610959524199</v>
      </c>
      <c r="K78" s="17">
        <f t="shared" si="12"/>
        <v>153.55144110953239</v>
      </c>
      <c r="L78" s="17">
        <f t="shared" si="13"/>
        <v>69.796109595241987</v>
      </c>
      <c r="M78" s="17">
        <f t="shared" si="14"/>
        <v>921.30864665719434</v>
      </c>
      <c r="N78" s="17">
        <f t="shared" si="15"/>
        <v>0.12333449085103003</v>
      </c>
    </row>
    <row r="79" spans="1:14" x14ac:dyDescent="0.25">
      <c r="A79" s="5">
        <v>69</v>
      </c>
      <c r="B79" s="10" t="s">
        <v>90</v>
      </c>
      <c r="C79" s="18">
        <v>2</v>
      </c>
      <c r="D79" s="15">
        <v>372.6</v>
      </c>
      <c r="E79" s="32">
        <v>10</v>
      </c>
      <c r="F79" s="32">
        <v>20</v>
      </c>
      <c r="G79" s="23">
        <f t="shared" si="8"/>
        <v>4.6641791044776115E-3</v>
      </c>
      <c r="H79" s="23">
        <f t="shared" si="9"/>
        <v>4.2122999157540014E-3</v>
      </c>
      <c r="I79" s="23">
        <f t="shared" si="10"/>
        <v>8.8764790202316129E-3</v>
      </c>
      <c r="J79" s="17">
        <f t="shared" si="11"/>
        <v>436.22568497026236</v>
      </c>
      <c r="K79" s="17">
        <f t="shared" si="12"/>
        <v>95.969650693457723</v>
      </c>
      <c r="L79" s="17">
        <f t="shared" si="13"/>
        <v>43.622568497026236</v>
      </c>
      <c r="M79" s="17">
        <f t="shared" si="14"/>
        <v>575.81790416074637</v>
      </c>
      <c r="N79" s="17">
        <f t="shared" si="15"/>
        <v>0.12878375025960512</v>
      </c>
    </row>
    <row r="80" spans="1:14" x14ac:dyDescent="0.25">
      <c r="A80" s="5">
        <v>70</v>
      </c>
      <c r="B80" s="10" t="s">
        <v>91</v>
      </c>
      <c r="C80" s="18">
        <v>2</v>
      </c>
      <c r="D80" s="15">
        <v>382.3</v>
      </c>
      <c r="E80" s="32">
        <v>8</v>
      </c>
      <c r="F80" s="32">
        <v>16</v>
      </c>
      <c r="G80" s="23">
        <f t="shared" si="8"/>
        <v>3.7313432835820895E-3</v>
      </c>
      <c r="H80" s="23">
        <f t="shared" si="9"/>
        <v>3.3698399326032012E-3</v>
      </c>
      <c r="I80" s="23">
        <f t="shared" si="10"/>
        <v>7.1011832161852907E-3</v>
      </c>
      <c r="J80" s="17">
        <f t="shared" si="11"/>
        <v>348.98054797620995</v>
      </c>
      <c r="K80" s="17">
        <f t="shared" si="12"/>
        <v>76.775720554766195</v>
      </c>
      <c r="L80" s="17">
        <f t="shared" si="13"/>
        <v>34.898054797620993</v>
      </c>
      <c r="M80" s="17">
        <f t="shared" si="14"/>
        <v>460.65432332859717</v>
      </c>
      <c r="N80" s="17">
        <f t="shared" si="15"/>
        <v>0.10041292251473476</v>
      </c>
    </row>
    <row r="81" spans="1:14" x14ac:dyDescent="0.25">
      <c r="A81" s="5">
        <v>71</v>
      </c>
      <c r="B81" s="10" t="s">
        <v>92</v>
      </c>
      <c r="C81" s="18">
        <v>2</v>
      </c>
      <c r="D81" s="15">
        <v>612.9</v>
      </c>
      <c r="E81" s="32">
        <v>16</v>
      </c>
      <c r="F81" s="32">
        <v>32</v>
      </c>
      <c r="G81" s="23">
        <f t="shared" si="8"/>
        <v>7.462686567164179E-3</v>
      </c>
      <c r="H81" s="23">
        <f t="shared" si="9"/>
        <v>6.7396798652064023E-3</v>
      </c>
      <c r="I81" s="23">
        <f t="shared" si="10"/>
        <v>1.4202366432370581E-2</v>
      </c>
      <c r="J81" s="17">
        <f t="shared" si="11"/>
        <v>697.9610959524199</v>
      </c>
      <c r="K81" s="17">
        <f t="shared" si="12"/>
        <v>153.55144110953239</v>
      </c>
      <c r="L81" s="17">
        <f t="shared" si="13"/>
        <v>69.796109595241987</v>
      </c>
      <c r="M81" s="17">
        <f t="shared" si="14"/>
        <v>921.30864665719434</v>
      </c>
      <c r="N81" s="17">
        <f t="shared" si="15"/>
        <v>0.12526630862255864</v>
      </c>
    </row>
    <row r="82" spans="1:14" x14ac:dyDescent="0.25">
      <c r="A82" s="5">
        <v>72</v>
      </c>
      <c r="B82" s="10" t="s">
        <v>93</v>
      </c>
      <c r="C82" s="18">
        <v>2</v>
      </c>
      <c r="D82" s="15">
        <v>378.2</v>
      </c>
      <c r="E82" s="32">
        <v>8</v>
      </c>
      <c r="F82" s="32">
        <v>16</v>
      </c>
      <c r="G82" s="23">
        <f t="shared" si="8"/>
        <v>3.7313432835820895E-3</v>
      </c>
      <c r="H82" s="23">
        <f t="shared" si="9"/>
        <v>3.3698399326032012E-3</v>
      </c>
      <c r="I82" s="23">
        <f t="shared" si="10"/>
        <v>7.1011832161852907E-3</v>
      </c>
      <c r="J82" s="17">
        <f t="shared" si="11"/>
        <v>348.98054797620995</v>
      </c>
      <c r="K82" s="17">
        <f t="shared" si="12"/>
        <v>76.775720554766195</v>
      </c>
      <c r="L82" s="17">
        <f t="shared" si="13"/>
        <v>34.898054797620993</v>
      </c>
      <c r="M82" s="17">
        <f t="shared" si="14"/>
        <v>460.65432332859717</v>
      </c>
      <c r="N82" s="17">
        <f t="shared" si="15"/>
        <v>0.10150148143147303</v>
      </c>
    </row>
    <row r="83" spans="1:14" x14ac:dyDescent="0.25">
      <c r="A83" s="5">
        <v>73</v>
      </c>
      <c r="B83" s="10" t="s">
        <v>94</v>
      </c>
      <c r="C83" s="18">
        <v>2</v>
      </c>
      <c r="D83" s="15">
        <v>615.07000000000005</v>
      </c>
      <c r="E83" s="32">
        <v>16</v>
      </c>
      <c r="F83" s="32">
        <v>32</v>
      </c>
      <c r="G83" s="23">
        <f t="shared" si="8"/>
        <v>7.462686567164179E-3</v>
      </c>
      <c r="H83" s="23">
        <f t="shared" si="9"/>
        <v>6.7396798652064023E-3</v>
      </c>
      <c r="I83" s="23">
        <f t="shared" si="10"/>
        <v>1.4202366432370581E-2</v>
      </c>
      <c r="J83" s="17">
        <f t="shared" si="11"/>
        <v>697.9610959524199</v>
      </c>
      <c r="K83" s="17">
        <f t="shared" si="12"/>
        <v>153.55144110953239</v>
      </c>
      <c r="L83" s="17">
        <f t="shared" si="13"/>
        <v>69.796109595241987</v>
      </c>
      <c r="M83" s="17">
        <f t="shared" si="14"/>
        <v>921.30864665719434</v>
      </c>
      <c r="N83" s="17">
        <f t="shared" si="15"/>
        <v>0.12482436235674994</v>
      </c>
    </row>
    <row r="84" spans="1:14" x14ac:dyDescent="0.25">
      <c r="A84" s="5">
        <v>74</v>
      </c>
      <c r="B84" s="10" t="s">
        <v>95</v>
      </c>
      <c r="C84" s="18">
        <v>2</v>
      </c>
      <c r="D84" s="15">
        <v>618.95000000000005</v>
      </c>
      <c r="E84" s="32">
        <v>16</v>
      </c>
      <c r="F84" s="32">
        <v>32</v>
      </c>
      <c r="G84" s="23">
        <f t="shared" si="8"/>
        <v>7.462686567164179E-3</v>
      </c>
      <c r="H84" s="23">
        <f t="shared" si="9"/>
        <v>6.7396798652064023E-3</v>
      </c>
      <c r="I84" s="23">
        <f t="shared" si="10"/>
        <v>1.4202366432370581E-2</v>
      </c>
      <c r="J84" s="17">
        <f t="shared" si="11"/>
        <v>697.9610959524199</v>
      </c>
      <c r="K84" s="17">
        <f t="shared" si="12"/>
        <v>153.55144110953239</v>
      </c>
      <c r="L84" s="17">
        <f t="shared" si="13"/>
        <v>69.796109595241987</v>
      </c>
      <c r="M84" s="17">
        <f t="shared" si="14"/>
        <v>921.30864665719434</v>
      </c>
      <c r="N84" s="17">
        <f t="shared" si="15"/>
        <v>0.12404187826927247</v>
      </c>
    </row>
    <row r="85" spans="1:14" x14ac:dyDescent="0.25">
      <c r="A85" s="5">
        <v>75</v>
      </c>
      <c r="B85" s="10" t="s">
        <v>96</v>
      </c>
      <c r="C85" s="18">
        <v>2</v>
      </c>
      <c r="D85" s="15">
        <v>576.1</v>
      </c>
      <c r="E85" s="32">
        <v>16</v>
      </c>
      <c r="F85" s="32">
        <v>32</v>
      </c>
      <c r="G85" s="23">
        <f t="shared" si="8"/>
        <v>7.462686567164179E-3</v>
      </c>
      <c r="H85" s="23">
        <f t="shared" si="9"/>
        <v>6.7396798652064023E-3</v>
      </c>
      <c r="I85" s="23">
        <f t="shared" si="10"/>
        <v>1.4202366432370581E-2</v>
      </c>
      <c r="J85" s="17">
        <f t="shared" si="11"/>
        <v>697.9610959524199</v>
      </c>
      <c r="K85" s="17">
        <f t="shared" si="12"/>
        <v>153.55144110953239</v>
      </c>
      <c r="L85" s="17">
        <f t="shared" si="13"/>
        <v>69.796109595241987</v>
      </c>
      <c r="M85" s="17">
        <f t="shared" si="14"/>
        <v>921.30864665719434</v>
      </c>
      <c r="N85" s="17">
        <f t="shared" si="15"/>
        <v>0.1332680447053744</v>
      </c>
    </row>
    <row r="86" spans="1:14" x14ac:dyDescent="0.25">
      <c r="A86" s="5">
        <v>76</v>
      </c>
      <c r="B86" s="10" t="s">
        <v>97</v>
      </c>
      <c r="C86" s="18">
        <v>2</v>
      </c>
      <c r="D86" s="15">
        <v>617.77</v>
      </c>
      <c r="E86" s="32">
        <v>16</v>
      </c>
      <c r="F86" s="32">
        <v>32</v>
      </c>
      <c r="G86" s="23">
        <f t="shared" si="8"/>
        <v>7.462686567164179E-3</v>
      </c>
      <c r="H86" s="23">
        <f t="shared" si="9"/>
        <v>6.7396798652064023E-3</v>
      </c>
      <c r="I86" s="23">
        <f t="shared" si="10"/>
        <v>1.4202366432370581E-2</v>
      </c>
      <c r="J86" s="17">
        <f t="shared" si="11"/>
        <v>697.9610959524199</v>
      </c>
      <c r="K86" s="17">
        <f t="shared" si="12"/>
        <v>153.55144110953239</v>
      </c>
      <c r="L86" s="17">
        <f t="shared" si="13"/>
        <v>69.796109595241987</v>
      </c>
      <c r="M86" s="17">
        <f t="shared" si="14"/>
        <v>921.30864665719434</v>
      </c>
      <c r="N86" s="17">
        <f t="shared" si="15"/>
        <v>0.12427881016359843</v>
      </c>
    </row>
    <row r="87" spans="1:14" x14ac:dyDescent="0.25">
      <c r="A87" s="5">
        <v>77</v>
      </c>
      <c r="B87" s="10" t="s">
        <v>98</v>
      </c>
      <c r="C87" s="18">
        <v>2</v>
      </c>
      <c r="D87" s="15">
        <v>618.05999999999995</v>
      </c>
      <c r="E87" s="32">
        <v>16</v>
      </c>
      <c r="F87" s="32">
        <v>32</v>
      </c>
      <c r="G87" s="23">
        <f t="shared" si="8"/>
        <v>7.462686567164179E-3</v>
      </c>
      <c r="H87" s="23">
        <f t="shared" si="9"/>
        <v>6.7396798652064023E-3</v>
      </c>
      <c r="I87" s="23">
        <f t="shared" si="10"/>
        <v>1.4202366432370581E-2</v>
      </c>
      <c r="J87" s="17">
        <f t="shared" si="11"/>
        <v>697.9610959524199</v>
      </c>
      <c r="K87" s="17">
        <f t="shared" si="12"/>
        <v>153.55144110953239</v>
      </c>
      <c r="L87" s="17">
        <f t="shared" si="13"/>
        <v>69.796109595241987</v>
      </c>
      <c r="M87" s="17">
        <f t="shared" si="14"/>
        <v>921.30864665719434</v>
      </c>
      <c r="N87" s="17">
        <f t="shared" si="15"/>
        <v>0.12422049728952884</v>
      </c>
    </row>
    <row r="88" spans="1:14" x14ac:dyDescent="0.25">
      <c r="A88" s="5">
        <v>78</v>
      </c>
      <c r="B88" s="10" t="s">
        <v>99</v>
      </c>
      <c r="C88" s="18">
        <v>2</v>
      </c>
      <c r="D88" s="15">
        <v>381.7</v>
      </c>
      <c r="E88" s="32">
        <v>10</v>
      </c>
      <c r="F88" s="32">
        <v>20</v>
      </c>
      <c r="G88" s="23">
        <f t="shared" si="8"/>
        <v>4.6641791044776115E-3</v>
      </c>
      <c r="H88" s="23">
        <f t="shared" si="9"/>
        <v>4.2122999157540014E-3</v>
      </c>
      <c r="I88" s="23">
        <f t="shared" si="10"/>
        <v>8.8764790202316129E-3</v>
      </c>
      <c r="J88" s="17">
        <f t="shared" si="11"/>
        <v>436.22568497026236</v>
      </c>
      <c r="K88" s="17">
        <f t="shared" si="12"/>
        <v>95.969650693457723</v>
      </c>
      <c r="L88" s="17">
        <f t="shared" si="13"/>
        <v>43.622568497026236</v>
      </c>
      <c r="M88" s="17">
        <f t="shared" si="14"/>
        <v>575.81790416074637</v>
      </c>
      <c r="N88" s="17">
        <f t="shared" si="15"/>
        <v>0.12571345388192001</v>
      </c>
    </row>
    <row r="89" spans="1:14" x14ac:dyDescent="0.25">
      <c r="A89" s="5">
        <v>79</v>
      </c>
      <c r="B89" s="10" t="s">
        <v>100</v>
      </c>
      <c r="C89" s="18">
        <v>2</v>
      </c>
      <c r="D89" s="15">
        <v>375.1</v>
      </c>
      <c r="E89" s="32">
        <v>10</v>
      </c>
      <c r="F89" s="32">
        <v>20</v>
      </c>
      <c r="G89" s="23">
        <f t="shared" si="8"/>
        <v>4.6641791044776115E-3</v>
      </c>
      <c r="H89" s="23">
        <f t="shared" si="9"/>
        <v>4.2122999157540014E-3</v>
      </c>
      <c r="I89" s="23">
        <f t="shared" si="10"/>
        <v>8.8764790202316129E-3</v>
      </c>
      <c r="J89" s="17">
        <f t="shared" si="11"/>
        <v>436.22568497026236</v>
      </c>
      <c r="K89" s="17">
        <f t="shared" si="12"/>
        <v>95.969650693457723</v>
      </c>
      <c r="L89" s="17">
        <f t="shared" si="13"/>
        <v>43.622568497026236</v>
      </c>
      <c r="M89" s="17">
        <f t="shared" si="14"/>
        <v>575.81790416074637</v>
      </c>
      <c r="N89" s="17">
        <f t="shared" si="15"/>
        <v>0.12792542081239366</v>
      </c>
    </row>
    <row r="90" spans="1:14" x14ac:dyDescent="0.25">
      <c r="A90" s="5">
        <v>80</v>
      </c>
      <c r="B90" s="10" t="s">
        <v>101</v>
      </c>
      <c r="C90" s="18">
        <v>2</v>
      </c>
      <c r="D90" s="15">
        <v>376.98</v>
      </c>
      <c r="E90" s="32">
        <v>10</v>
      </c>
      <c r="F90" s="32">
        <v>20</v>
      </c>
      <c r="G90" s="23">
        <f t="shared" si="8"/>
        <v>4.6641791044776115E-3</v>
      </c>
      <c r="H90" s="23">
        <f t="shared" si="9"/>
        <v>4.2122999157540014E-3</v>
      </c>
      <c r="I90" s="23">
        <f t="shared" si="10"/>
        <v>8.8764790202316129E-3</v>
      </c>
      <c r="J90" s="17">
        <f t="shared" si="11"/>
        <v>436.22568497026236</v>
      </c>
      <c r="K90" s="17">
        <f t="shared" si="12"/>
        <v>95.969650693457723</v>
      </c>
      <c r="L90" s="17">
        <f t="shared" si="13"/>
        <v>43.622568497026236</v>
      </c>
      <c r="M90" s="17">
        <f t="shared" si="14"/>
        <v>575.81790416074637</v>
      </c>
      <c r="N90" s="17">
        <f t="shared" si="15"/>
        <v>0.12728745648768863</v>
      </c>
    </row>
    <row r="91" spans="1:14" x14ac:dyDescent="0.25">
      <c r="A91" s="5">
        <v>81</v>
      </c>
      <c r="B91" s="10" t="s">
        <v>102</v>
      </c>
      <c r="C91" s="18">
        <v>2</v>
      </c>
      <c r="D91" s="15">
        <v>625.29999999999995</v>
      </c>
      <c r="E91" s="32">
        <v>16</v>
      </c>
      <c r="F91" s="32">
        <v>32</v>
      </c>
      <c r="G91" s="23">
        <f t="shared" si="8"/>
        <v>7.462686567164179E-3</v>
      </c>
      <c r="H91" s="23">
        <f t="shared" si="9"/>
        <v>6.7396798652064023E-3</v>
      </c>
      <c r="I91" s="23">
        <f t="shared" si="10"/>
        <v>1.4202366432370581E-2</v>
      </c>
      <c r="J91" s="17">
        <f t="shared" si="11"/>
        <v>697.9610959524199</v>
      </c>
      <c r="K91" s="17">
        <f t="shared" si="12"/>
        <v>153.55144110953239</v>
      </c>
      <c r="L91" s="17">
        <f t="shared" si="13"/>
        <v>69.796109595241987</v>
      </c>
      <c r="M91" s="17">
        <f t="shared" si="14"/>
        <v>921.30864665719434</v>
      </c>
      <c r="N91" s="17">
        <f t="shared" si="15"/>
        <v>0.12278221742326274</v>
      </c>
    </row>
    <row r="92" spans="1:14" x14ac:dyDescent="0.25">
      <c r="A92" s="5">
        <v>82</v>
      </c>
      <c r="B92" s="10" t="s">
        <v>47</v>
      </c>
      <c r="C92" s="18">
        <v>2</v>
      </c>
      <c r="D92" s="15">
        <v>437.68</v>
      </c>
      <c r="E92" s="32">
        <v>8</v>
      </c>
      <c r="F92" s="32">
        <v>16</v>
      </c>
      <c r="G92" s="23">
        <f t="shared" si="8"/>
        <v>3.7313432835820895E-3</v>
      </c>
      <c r="H92" s="23">
        <f t="shared" si="9"/>
        <v>3.3698399326032012E-3</v>
      </c>
      <c r="I92" s="23">
        <f t="shared" si="10"/>
        <v>7.1011832161852907E-3</v>
      </c>
      <c r="J92" s="17">
        <f t="shared" si="11"/>
        <v>348.98054797620995</v>
      </c>
      <c r="K92" s="17">
        <f t="shared" si="12"/>
        <v>76.775720554766195</v>
      </c>
      <c r="L92" s="17">
        <f t="shared" si="13"/>
        <v>34.898054797620993</v>
      </c>
      <c r="M92" s="17">
        <f t="shared" si="14"/>
        <v>460.65432332859717</v>
      </c>
      <c r="N92" s="17">
        <f t="shared" si="15"/>
        <v>8.7707595223412302E-2</v>
      </c>
    </row>
    <row r="93" spans="1:14" x14ac:dyDescent="0.25">
      <c r="A93" s="5">
        <v>83</v>
      </c>
      <c r="B93" s="10" t="s">
        <v>103</v>
      </c>
      <c r="C93" s="18">
        <v>2</v>
      </c>
      <c r="D93" s="15">
        <v>627.1</v>
      </c>
      <c r="E93" s="32">
        <v>16</v>
      </c>
      <c r="F93" s="32">
        <v>32</v>
      </c>
      <c r="G93" s="23">
        <f t="shared" si="8"/>
        <v>7.462686567164179E-3</v>
      </c>
      <c r="H93" s="23">
        <f t="shared" si="9"/>
        <v>6.7396798652064023E-3</v>
      </c>
      <c r="I93" s="23">
        <f t="shared" si="10"/>
        <v>1.4202366432370581E-2</v>
      </c>
      <c r="J93" s="17">
        <f t="shared" si="11"/>
        <v>697.9610959524199</v>
      </c>
      <c r="K93" s="17">
        <f t="shared" si="12"/>
        <v>153.55144110953239</v>
      </c>
      <c r="L93" s="17">
        <f t="shared" si="13"/>
        <v>69.796109595241987</v>
      </c>
      <c r="M93" s="17">
        <f t="shared" si="14"/>
        <v>921.30864665719434</v>
      </c>
      <c r="N93" s="17">
        <f t="shared" si="15"/>
        <v>0.12242978879726708</v>
      </c>
    </row>
    <row r="94" spans="1:14" x14ac:dyDescent="0.25">
      <c r="A94" s="5">
        <v>84</v>
      </c>
      <c r="B94" s="10" t="s">
        <v>104</v>
      </c>
      <c r="C94" s="18">
        <v>2</v>
      </c>
      <c r="D94" s="15">
        <v>433.7</v>
      </c>
      <c r="E94" s="32">
        <v>8</v>
      </c>
      <c r="F94" s="32">
        <v>16</v>
      </c>
      <c r="G94" s="23">
        <f t="shared" si="8"/>
        <v>3.7313432835820895E-3</v>
      </c>
      <c r="H94" s="23">
        <f t="shared" si="9"/>
        <v>3.3698399326032012E-3</v>
      </c>
      <c r="I94" s="23">
        <f t="shared" si="10"/>
        <v>7.1011832161852907E-3</v>
      </c>
      <c r="J94" s="17">
        <f t="shared" si="11"/>
        <v>348.98054797620995</v>
      </c>
      <c r="K94" s="17">
        <f t="shared" si="12"/>
        <v>76.775720554766195</v>
      </c>
      <c r="L94" s="17">
        <f t="shared" si="13"/>
        <v>34.898054797620993</v>
      </c>
      <c r="M94" s="17">
        <f t="shared" si="14"/>
        <v>460.65432332859717</v>
      </c>
      <c r="N94" s="17">
        <f t="shared" si="15"/>
        <v>8.8512474699984078E-2</v>
      </c>
    </row>
    <row r="95" spans="1:14" x14ac:dyDescent="0.25">
      <c r="A95" s="5">
        <v>85</v>
      </c>
      <c r="B95" s="10" t="s">
        <v>105</v>
      </c>
      <c r="C95" s="18">
        <v>2</v>
      </c>
      <c r="D95" s="15">
        <v>434.7</v>
      </c>
      <c r="E95" s="32">
        <v>8</v>
      </c>
      <c r="F95" s="32">
        <v>16</v>
      </c>
      <c r="G95" s="23">
        <f t="shared" si="8"/>
        <v>3.7313432835820895E-3</v>
      </c>
      <c r="H95" s="23">
        <f t="shared" si="9"/>
        <v>3.3698399326032012E-3</v>
      </c>
      <c r="I95" s="23">
        <f t="shared" si="10"/>
        <v>7.1011832161852907E-3</v>
      </c>
      <c r="J95" s="17">
        <f t="shared" si="11"/>
        <v>348.98054797620995</v>
      </c>
      <c r="K95" s="17">
        <f t="shared" si="12"/>
        <v>76.775720554766195</v>
      </c>
      <c r="L95" s="17">
        <f t="shared" si="13"/>
        <v>34.898054797620993</v>
      </c>
      <c r="M95" s="17">
        <f t="shared" si="14"/>
        <v>460.65432332859717</v>
      </c>
      <c r="N95" s="17">
        <f t="shared" si="15"/>
        <v>8.8308857320872083E-2</v>
      </c>
    </row>
    <row r="96" spans="1:14" x14ac:dyDescent="0.25">
      <c r="A96" s="5">
        <v>86</v>
      </c>
      <c r="B96" s="10" t="s">
        <v>106</v>
      </c>
      <c r="C96" s="18">
        <v>2</v>
      </c>
      <c r="D96" s="15">
        <v>630.20000000000005</v>
      </c>
      <c r="E96" s="32">
        <v>12</v>
      </c>
      <c r="F96" s="32">
        <v>24</v>
      </c>
      <c r="G96" s="23">
        <f t="shared" si="8"/>
        <v>5.597014925373134E-3</v>
      </c>
      <c r="H96" s="23">
        <f t="shared" si="9"/>
        <v>5.054759898904802E-3</v>
      </c>
      <c r="I96" s="23">
        <f t="shared" si="10"/>
        <v>1.0651774824277937E-2</v>
      </c>
      <c r="J96" s="17">
        <f t="shared" si="11"/>
        <v>523.47082196431495</v>
      </c>
      <c r="K96" s="17">
        <f t="shared" si="12"/>
        <v>115.16358083214929</v>
      </c>
      <c r="L96" s="17">
        <f t="shared" si="13"/>
        <v>52.347082196431501</v>
      </c>
      <c r="M96" s="17">
        <f t="shared" si="14"/>
        <v>690.98148499289573</v>
      </c>
      <c r="N96" s="17">
        <f t="shared" si="15"/>
        <v>9.1370660768128595E-2</v>
      </c>
    </row>
    <row r="97" spans="1:14" x14ac:dyDescent="0.25">
      <c r="A97" s="5">
        <v>87</v>
      </c>
      <c r="B97" s="10" t="s">
        <v>107</v>
      </c>
      <c r="C97" s="18">
        <v>2</v>
      </c>
      <c r="D97" s="15">
        <v>441.4</v>
      </c>
      <c r="E97" s="32">
        <v>8</v>
      </c>
      <c r="F97" s="32">
        <v>16</v>
      </c>
      <c r="G97" s="23">
        <f t="shared" si="8"/>
        <v>3.7313432835820895E-3</v>
      </c>
      <c r="H97" s="23">
        <f t="shared" si="9"/>
        <v>3.3698399326032012E-3</v>
      </c>
      <c r="I97" s="23">
        <f t="shared" si="10"/>
        <v>7.1011832161852907E-3</v>
      </c>
      <c r="J97" s="17">
        <f t="shared" si="11"/>
        <v>348.98054797620995</v>
      </c>
      <c r="K97" s="17">
        <f t="shared" si="12"/>
        <v>76.775720554766195</v>
      </c>
      <c r="L97" s="17">
        <f t="shared" si="13"/>
        <v>34.898054797620993</v>
      </c>
      <c r="M97" s="17">
        <f t="shared" si="14"/>
        <v>460.65432332859717</v>
      </c>
      <c r="N97" s="17">
        <f t="shared" si="15"/>
        <v>8.6968419296291566E-2</v>
      </c>
    </row>
    <row r="98" spans="1:14" x14ac:dyDescent="0.25">
      <c r="A98" s="5">
        <v>88</v>
      </c>
      <c r="B98" s="10" t="s">
        <v>108</v>
      </c>
      <c r="C98" s="18">
        <v>2</v>
      </c>
      <c r="D98" s="15">
        <v>594.29999999999995</v>
      </c>
      <c r="E98" s="32">
        <v>16</v>
      </c>
      <c r="F98" s="32">
        <v>32</v>
      </c>
      <c r="G98" s="23">
        <f t="shared" si="8"/>
        <v>7.462686567164179E-3</v>
      </c>
      <c r="H98" s="23">
        <f t="shared" si="9"/>
        <v>6.7396798652064023E-3</v>
      </c>
      <c r="I98" s="23">
        <f t="shared" si="10"/>
        <v>1.4202366432370581E-2</v>
      </c>
      <c r="J98" s="17">
        <f t="shared" si="11"/>
        <v>697.9610959524199</v>
      </c>
      <c r="K98" s="17">
        <f t="shared" si="12"/>
        <v>153.55144110953239</v>
      </c>
      <c r="L98" s="17">
        <f t="shared" si="13"/>
        <v>69.796109595241987</v>
      </c>
      <c r="M98" s="17">
        <f t="shared" si="14"/>
        <v>921.30864665719434</v>
      </c>
      <c r="N98" s="17">
        <f t="shared" si="15"/>
        <v>0.12918680894290122</v>
      </c>
    </row>
    <row r="99" spans="1:14" x14ac:dyDescent="0.25">
      <c r="A99" s="5">
        <v>89</v>
      </c>
      <c r="B99" s="10" t="s">
        <v>109</v>
      </c>
      <c r="C99" s="18">
        <v>2</v>
      </c>
      <c r="D99" s="15">
        <v>369.2</v>
      </c>
      <c r="E99" s="32">
        <v>8</v>
      </c>
      <c r="F99" s="32">
        <v>16</v>
      </c>
      <c r="G99" s="23">
        <f t="shared" si="8"/>
        <v>3.7313432835820895E-3</v>
      </c>
      <c r="H99" s="23">
        <f t="shared" si="9"/>
        <v>3.3698399326032012E-3</v>
      </c>
      <c r="I99" s="23">
        <f t="shared" si="10"/>
        <v>7.1011832161852907E-3</v>
      </c>
      <c r="J99" s="17">
        <f t="shared" si="11"/>
        <v>348.98054797620995</v>
      </c>
      <c r="K99" s="17">
        <f t="shared" si="12"/>
        <v>76.775720554766195</v>
      </c>
      <c r="L99" s="17">
        <f t="shared" si="13"/>
        <v>34.898054797620993</v>
      </c>
      <c r="M99" s="17">
        <f t="shared" si="14"/>
        <v>460.65432332859717</v>
      </c>
      <c r="N99" s="17">
        <f t="shared" si="15"/>
        <v>0.10397578623343201</v>
      </c>
    </row>
    <row r="100" spans="1:14" x14ac:dyDescent="0.25">
      <c r="A100" s="5">
        <v>90</v>
      </c>
      <c r="B100" s="10" t="s">
        <v>110</v>
      </c>
      <c r="C100" s="18">
        <v>2</v>
      </c>
      <c r="D100" s="15">
        <v>438</v>
      </c>
      <c r="E100" s="32">
        <v>8</v>
      </c>
      <c r="F100" s="32">
        <v>16</v>
      </c>
      <c r="G100" s="23">
        <f t="shared" si="8"/>
        <v>3.7313432835820895E-3</v>
      </c>
      <c r="H100" s="23">
        <f t="shared" si="9"/>
        <v>3.3698399326032012E-3</v>
      </c>
      <c r="I100" s="23">
        <f t="shared" si="10"/>
        <v>7.1011832161852907E-3</v>
      </c>
      <c r="J100" s="17">
        <f t="shared" si="11"/>
        <v>348.98054797620995</v>
      </c>
      <c r="K100" s="17">
        <f t="shared" si="12"/>
        <v>76.775720554766195</v>
      </c>
      <c r="L100" s="17">
        <f t="shared" si="13"/>
        <v>34.898054797620993</v>
      </c>
      <c r="M100" s="17">
        <f t="shared" si="14"/>
        <v>460.65432332859717</v>
      </c>
      <c r="N100" s="17">
        <f t="shared" si="15"/>
        <v>8.7643516615029907E-2</v>
      </c>
    </row>
    <row r="101" spans="1:14" x14ac:dyDescent="0.25">
      <c r="A101" s="5">
        <v>91</v>
      </c>
      <c r="B101" s="10" t="s">
        <v>111</v>
      </c>
      <c r="C101" s="18">
        <v>3</v>
      </c>
      <c r="D101" s="15">
        <v>1291.8</v>
      </c>
      <c r="E101" s="32">
        <v>26</v>
      </c>
      <c r="F101" s="32">
        <v>52</v>
      </c>
      <c r="G101" s="23">
        <f t="shared" si="8"/>
        <v>1.2126865671641791E-2</v>
      </c>
      <c r="H101" s="23">
        <f t="shared" si="9"/>
        <v>1.0951979780960405E-2</v>
      </c>
      <c r="I101" s="23">
        <f t="shared" si="10"/>
        <v>2.3078845452602196E-2</v>
      </c>
      <c r="J101" s="17">
        <f t="shared" si="11"/>
        <v>1134.1867809226824</v>
      </c>
      <c r="K101" s="17">
        <f t="shared" si="12"/>
        <v>249.52109180299013</v>
      </c>
      <c r="L101" s="17">
        <f t="shared" si="13"/>
        <v>113.41867809226824</v>
      </c>
      <c r="M101" s="17">
        <f t="shared" si="14"/>
        <v>1497.1265508179408</v>
      </c>
      <c r="N101" s="17">
        <f t="shared" si="15"/>
        <v>9.6578840301513438E-2</v>
      </c>
    </row>
    <row r="102" spans="1:14" x14ac:dyDescent="0.25">
      <c r="A102" s="5">
        <v>92</v>
      </c>
      <c r="B102" s="10" t="s">
        <v>112</v>
      </c>
      <c r="C102" s="18">
        <v>2</v>
      </c>
      <c r="D102" s="15">
        <v>454.88</v>
      </c>
      <c r="E102" s="32">
        <v>8</v>
      </c>
      <c r="F102" s="32">
        <v>16</v>
      </c>
      <c r="G102" s="23">
        <f t="shared" si="8"/>
        <v>3.7313432835820895E-3</v>
      </c>
      <c r="H102" s="23">
        <f t="shared" si="9"/>
        <v>3.3698399326032012E-3</v>
      </c>
      <c r="I102" s="23">
        <f t="shared" si="10"/>
        <v>7.1011832161852907E-3</v>
      </c>
      <c r="J102" s="17">
        <f t="shared" si="11"/>
        <v>348.98054797620995</v>
      </c>
      <c r="K102" s="17">
        <f t="shared" si="12"/>
        <v>76.775720554766195</v>
      </c>
      <c r="L102" s="17">
        <f t="shared" si="13"/>
        <v>34.898054797620993</v>
      </c>
      <c r="M102" s="17">
        <f t="shared" si="14"/>
        <v>460.65432332859717</v>
      </c>
      <c r="N102" s="17">
        <f t="shared" si="15"/>
        <v>8.4391180701246696E-2</v>
      </c>
    </row>
    <row r="103" spans="1:14" x14ac:dyDescent="0.25">
      <c r="A103" s="5">
        <v>93</v>
      </c>
      <c r="B103" s="10" t="s">
        <v>22</v>
      </c>
      <c r="C103" s="18">
        <v>4</v>
      </c>
      <c r="D103" s="15">
        <v>1533.4</v>
      </c>
      <c r="E103" s="32">
        <v>40</v>
      </c>
      <c r="F103" s="32">
        <v>80</v>
      </c>
      <c r="G103" s="23">
        <f t="shared" si="8"/>
        <v>1.8656716417910446E-2</v>
      </c>
      <c r="H103" s="23">
        <f t="shared" si="9"/>
        <v>1.6849199663016005E-2</v>
      </c>
      <c r="I103" s="23">
        <f t="shared" si="10"/>
        <v>3.5505916080926452E-2</v>
      </c>
      <c r="J103" s="17">
        <f t="shared" si="11"/>
        <v>1744.9027398810495</v>
      </c>
      <c r="K103" s="17">
        <f t="shared" si="12"/>
        <v>383.87860277383089</v>
      </c>
      <c r="L103" s="17">
        <f t="shared" si="13"/>
        <v>174.49027398810495</v>
      </c>
      <c r="M103" s="17">
        <f t="shared" si="14"/>
        <v>2303.2716166429855</v>
      </c>
      <c r="N103" s="17">
        <f t="shared" si="15"/>
        <v>0.12517236297568504</v>
      </c>
    </row>
    <row r="104" spans="1:14" x14ac:dyDescent="0.25">
      <c r="A104" s="5">
        <v>94</v>
      </c>
      <c r="B104" s="10" t="s">
        <v>23</v>
      </c>
      <c r="C104" s="18">
        <v>5</v>
      </c>
      <c r="D104" s="15">
        <v>2561.3000000000002</v>
      </c>
      <c r="E104" s="32">
        <v>58</v>
      </c>
      <c r="F104" s="32">
        <v>116</v>
      </c>
      <c r="G104" s="23">
        <f t="shared" si="8"/>
        <v>2.7052238805970148E-2</v>
      </c>
      <c r="H104" s="23">
        <f t="shared" si="9"/>
        <v>2.4431339511373208E-2</v>
      </c>
      <c r="I104" s="23">
        <f t="shared" si="10"/>
        <v>5.1483578317343355E-2</v>
      </c>
      <c r="J104" s="17">
        <f t="shared" si="11"/>
        <v>2530.1089728275219</v>
      </c>
      <c r="K104" s="17">
        <f t="shared" si="12"/>
        <v>556.62397402205488</v>
      </c>
      <c r="L104" s="17">
        <f t="shared" si="13"/>
        <v>253.01089728275221</v>
      </c>
      <c r="M104" s="17">
        <f t="shared" si="14"/>
        <v>3339.7438441323288</v>
      </c>
      <c r="N104" s="17">
        <f t="shared" si="15"/>
        <v>0.10866044079609082</v>
      </c>
    </row>
    <row r="105" spans="1:14" x14ac:dyDescent="0.25">
      <c r="A105" s="5">
        <v>95</v>
      </c>
      <c r="B105" s="10" t="s">
        <v>24</v>
      </c>
      <c r="C105" s="18">
        <v>4</v>
      </c>
      <c r="D105" s="15">
        <v>1483</v>
      </c>
      <c r="E105" s="32">
        <v>36</v>
      </c>
      <c r="F105" s="32">
        <v>72</v>
      </c>
      <c r="G105" s="23">
        <f t="shared" si="8"/>
        <v>1.6791044776119403E-2</v>
      </c>
      <c r="H105" s="23">
        <f t="shared" si="9"/>
        <v>1.5164279696714406E-2</v>
      </c>
      <c r="I105" s="23">
        <f t="shared" si="10"/>
        <v>3.1955324472833807E-2</v>
      </c>
      <c r="J105" s="17">
        <f t="shared" si="11"/>
        <v>1570.4124658929445</v>
      </c>
      <c r="K105" s="17">
        <f t="shared" si="12"/>
        <v>345.49074249644781</v>
      </c>
      <c r="L105" s="17">
        <f t="shared" si="13"/>
        <v>157.04124658929447</v>
      </c>
      <c r="M105" s="17">
        <f t="shared" si="14"/>
        <v>2072.9444549786867</v>
      </c>
      <c r="N105" s="17">
        <f t="shared" si="15"/>
        <v>0.11648372976953736</v>
      </c>
    </row>
    <row r="106" spans="1:14" x14ac:dyDescent="0.25">
      <c r="A106" s="5">
        <v>96</v>
      </c>
      <c r="B106" s="10" t="s">
        <v>113</v>
      </c>
      <c r="C106" s="18">
        <v>4</v>
      </c>
      <c r="D106" s="15">
        <v>1436</v>
      </c>
      <c r="E106" s="32">
        <v>32</v>
      </c>
      <c r="F106" s="32">
        <v>64</v>
      </c>
      <c r="G106" s="23">
        <f t="shared" si="8"/>
        <v>1.4925373134328358E-2</v>
      </c>
      <c r="H106" s="23">
        <f t="shared" si="9"/>
        <v>1.3479359730412805E-2</v>
      </c>
      <c r="I106" s="23">
        <f t="shared" si="10"/>
        <v>2.8404732864741163E-2</v>
      </c>
      <c r="J106" s="17">
        <f t="shared" si="11"/>
        <v>1395.9221919048398</v>
      </c>
      <c r="K106" s="17">
        <f t="shared" si="12"/>
        <v>307.10288221906478</v>
      </c>
      <c r="L106" s="17">
        <f t="shared" si="13"/>
        <v>139.59221919048397</v>
      </c>
      <c r="M106" s="17">
        <f t="shared" si="14"/>
        <v>1842.6172933143887</v>
      </c>
      <c r="N106" s="17">
        <f t="shared" si="15"/>
        <v>0.10692997291750167</v>
      </c>
    </row>
    <row r="107" spans="1:14" x14ac:dyDescent="0.25">
      <c r="A107" s="5">
        <v>97</v>
      </c>
      <c r="B107" s="10" t="s">
        <v>114</v>
      </c>
      <c r="C107" s="18">
        <v>4</v>
      </c>
      <c r="D107" s="15">
        <v>1386.4</v>
      </c>
      <c r="E107" s="32">
        <v>30</v>
      </c>
      <c r="F107" s="32">
        <v>60</v>
      </c>
      <c r="G107" s="23">
        <f t="shared" si="8"/>
        <v>1.3992537313432836E-2</v>
      </c>
      <c r="H107" s="23">
        <f t="shared" si="9"/>
        <v>1.2636899747262004E-2</v>
      </c>
      <c r="I107" s="23">
        <f t="shared" si="10"/>
        <v>2.662943706069484E-2</v>
      </c>
      <c r="J107" s="17">
        <f t="shared" si="11"/>
        <v>1308.6770549107873</v>
      </c>
      <c r="K107" s="17">
        <f t="shared" si="12"/>
        <v>287.90895208037324</v>
      </c>
      <c r="L107" s="17">
        <f t="shared" si="13"/>
        <v>130.86770549107874</v>
      </c>
      <c r="M107" s="17">
        <f t="shared" si="14"/>
        <v>1727.4537124822393</v>
      </c>
      <c r="N107" s="17">
        <f t="shared" si="15"/>
        <v>0.10383329200821306</v>
      </c>
    </row>
    <row r="108" spans="1:14" x14ac:dyDescent="0.25">
      <c r="A108" s="5">
        <v>98</v>
      </c>
      <c r="B108" s="10" t="s">
        <v>115</v>
      </c>
      <c r="C108" s="18">
        <v>5</v>
      </c>
      <c r="D108" s="15">
        <v>3866.9</v>
      </c>
      <c r="E108" s="32">
        <v>90</v>
      </c>
      <c r="F108" s="32">
        <v>180</v>
      </c>
      <c r="G108" s="23">
        <f t="shared" si="8"/>
        <v>4.1977611940298504E-2</v>
      </c>
      <c r="H108" s="23">
        <f t="shared" si="9"/>
        <v>3.7910699241786014E-2</v>
      </c>
      <c r="I108" s="23">
        <f t="shared" si="10"/>
        <v>7.9888311182084518E-2</v>
      </c>
      <c r="J108" s="17">
        <f t="shared" si="11"/>
        <v>3926.0311647323615</v>
      </c>
      <c r="K108" s="17">
        <f t="shared" si="12"/>
        <v>863.72685624111955</v>
      </c>
      <c r="L108" s="17">
        <f t="shared" si="13"/>
        <v>392.60311647323618</v>
      </c>
      <c r="M108" s="17">
        <f t="shared" si="14"/>
        <v>5182.3611374467164</v>
      </c>
      <c r="N108" s="17">
        <f t="shared" si="15"/>
        <v>0.11168207818163378</v>
      </c>
    </row>
    <row r="109" spans="1:14" x14ac:dyDescent="0.25">
      <c r="A109" s="5">
        <v>99</v>
      </c>
      <c r="B109" s="10" t="s">
        <v>116</v>
      </c>
      <c r="C109" s="18">
        <v>5</v>
      </c>
      <c r="D109" s="15">
        <v>2756.3</v>
      </c>
      <c r="E109" s="32">
        <v>60</v>
      </c>
      <c r="F109" s="32">
        <v>120</v>
      </c>
      <c r="G109" s="23">
        <f t="shared" si="8"/>
        <v>2.7985074626865673E-2</v>
      </c>
      <c r="H109" s="23">
        <f t="shared" si="9"/>
        <v>2.5273799494524008E-2</v>
      </c>
      <c r="I109" s="23">
        <f t="shared" si="10"/>
        <v>5.3258874121389681E-2</v>
      </c>
      <c r="J109" s="17">
        <f t="shared" si="11"/>
        <v>2617.3541098215746</v>
      </c>
      <c r="K109" s="17">
        <f t="shared" si="12"/>
        <v>575.81790416074648</v>
      </c>
      <c r="L109" s="17">
        <f t="shared" si="13"/>
        <v>261.73541098215748</v>
      </c>
      <c r="M109" s="17">
        <f t="shared" si="14"/>
        <v>3454.9074249644787</v>
      </c>
      <c r="N109" s="17">
        <f t="shared" si="15"/>
        <v>0.10445486778666081</v>
      </c>
    </row>
    <row r="110" spans="1:14" x14ac:dyDescent="0.25">
      <c r="A110" s="5">
        <v>100</v>
      </c>
      <c r="B110" s="10" t="s">
        <v>117</v>
      </c>
      <c r="C110" s="18">
        <v>5</v>
      </c>
      <c r="D110" s="15">
        <v>4380.1000000000004</v>
      </c>
      <c r="E110" s="32">
        <v>0</v>
      </c>
      <c r="F110" s="32">
        <v>160</v>
      </c>
      <c r="G110" s="23">
        <f t="shared" si="8"/>
        <v>0</v>
      </c>
      <c r="H110" s="23">
        <f t="shared" si="9"/>
        <v>3.3698399326032011E-2</v>
      </c>
      <c r="I110" s="23">
        <f t="shared" si="10"/>
        <v>3.3698399326032011E-2</v>
      </c>
      <c r="J110" s="17">
        <f t="shared" si="11"/>
        <v>1656.0741364785172</v>
      </c>
      <c r="K110" s="17">
        <f t="shared" si="12"/>
        <v>364.3363100252738</v>
      </c>
      <c r="L110" s="17">
        <f t="shared" si="13"/>
        <v>165.60741364785173</v>
      </c>
      <c r="M110" s="17">
        <f t="shared" si="14"/>
        <v>2186.0178601516427</v>
      </c>
      <c r="N110" s="17">
        <f t="shared" si="15"/>
        <v>4.1589953428605941E-2</v>
      </c>
    </row>
    <row r="111" spans="1:14" x14ac:dyDescent="0.25">
      <c r="A111" s="5">
        <v>101</v>
      </c>
      <c r="B111" s="10" t="s">
        <v>118</v>
      </c>
      <c r="C111" s="18">
        <v>5</v>
      </c>
      <c r="D111" s="15">
        <v>4354.3</v>
      </c>
      <c r="E111" s="32">
        <v>0</v>
      </c>
      <c r="F111" s="32">
        <v>160</v>
      </c>
      <c r="G111" s="23">
        <f t="shared" si="8"/>
        <v>0</v>
      </c>
      <c r="H111" s="23">
        <f t="shared" si="9"/>
        <v>3.3698399326032011E-2</v>
      </c>
      <c r="I111" s="23">
        <f t="shared" si="10"/>
        <v>3.3698399326032011E-2</v>
      </c>
      <c r="J111" s="17">
        <f t="shared" si="11"/>
        <v>1656.0741364785172</v>
      </c>
      <c r="K111" s="17">
        <f t="shared" si="12"/>
        <v>364.3363100252738</v>
      </c>
      <c r="L111" s="17">
        <f t="shared" si="13"/>
        <v>165.60741364785173</v>
      </c>
      <c r="M111" s="17">
        <f t="shared" si="14"/>
        <v>2186.0178601516427</v>
      </c>
      <c r="N111" s="17">
        <f t="shared" si="15"/>
        <v>4.1836381281178808E-2</v>
      </c>
    </row>
    <row r="112" spans="1:14" x14ac:dyDescent="0.25">
      <c r="A112" s="5">
        <v>102</v>
      </c>
      <c r="B112" s="10" t="s">
        <v>119</v>
      </c>
      <c r="C112" s="18">
        <v>5</v>
      </c>
      <c r="D112" s="15">
        <v>2150.4</v>
      </c>
      <c r="E112" s="32">
        <v>0</v>
      </c>
      <c r="F112" s="32">
        <v>90</v>
      </c>
      <c r="G112" s="23">
        <f t="shared" si="8"/>
        <v>0</v>
      </c>
      <c r="H112" s="23">
        <f t="shared" si="9"/>
        <v>1.8955349620893007E-2</v>
      </c>
      <c r="I112" s="23">
        <f t="shared" si="10"/>
        <v>1.8955349620893007E-2</v>
      </c>
      <c r="J112" s="17">
        <f t="shared" si="11"/>
        <v>931.54170176916591</v>
      </c>
      <c r="K112" s="17">
        <f t="shared" si="12"/>
        <v>204.9391743892165</v>
      </c>
      <c r="L112" s="17">
        <f t="shared" si="13"/>
        <v>93.154170176916594</v>
      </c>
      <c r="M112" s="17">
        <f t="shared" si="14"/>
        <v>1229.635046335299</v>
      </c>
      <c r="N112" s="17">
        <f t="shared" si="15"/>
        <v>4.765140773558791E-2</v>
      </c>
    </row>
    <row r="113" spans="1:14" x14ac:dyDescent="0.25">
      <c r="A113" s="5">
        <v>103</v>
      </c>
      <c r="B113" s="10" t="s">
        <v>120</v>
      </c>
      <c r="C113" s="18">
        <v>5</v>
      </c>
      <c r="D113" s="15">
        <v>2793.8</v>
      </c>
      <c r="E113" s="32">
        <v>60</v>
      </c>
      <c r="F113" s="32">
        <v>120</v>
      </c>
      <c r="G113" s="23">
        <f t="shared" si="8"/>
        <v>2.7985074626865673E-2</v>
      </c>
      <c r="H113" s="23">
        <f t="shared" si="9"/>
        <v>2.5273799494524008E-2</v>
      </c>
      <c r="I113" s="23">
        <f t="shared" si="10"/>
        <v>5.3258874121389681E-2</v>
      </c>
      <c r="J113" s="17">
        <f t="shared" si="11"/>
        <v>2617.3541098215746</v>
      </c>
      <c r="K113" s="17">
        <f t="shared" si="12"/>
        <v>575.81790416074648</v>
      </c>
      <c r="L113" s="17">
        <f t="shared" si="13"/>
        <v>261.73541098215748</v>
      </c>
      <c r="M113" s="17">
        <f t="shared" si="14"/>
        <v>3454.9074249644787</v>
      </c>
      <c r="N113" s="17">
        <f t="shared" si="15"/>
        <v>0.10305281411710687</v>
      </c>
    </row>
    <row r="114" spans="1:14" x14ac:dyDescent="0.25">
      <c r="A114" s="5">
        <v>104</v>
      </c>
      <c r="B114" s="10" t="s">
        <v>121</v>
      </c>
      <c r="C114" s="18">
        <v>5</v>
      </c>
      <c r="D114" s="15">
        <v>2504.6999999999998</v>
      </c>
      <c r="E114" s="32">
        <v>58</v>
      </c>
      <c r="F114" s="32">
        <v>116</v>
      </c>
      <c r="G114" s="23">
        <f t="shared" si="8"/>
        <v>2.7052238805970148E-2</v>
      </c>
      <c r="H114" s="23">
        <f t="shared" si="9"/>
        <v>2.4431339511373208E-2</v>
      </c>
      <c r="I114" s="23">
        <f t="shared" si="10"/>
        <v>5.1483578317343355E-2</v>
      </c>
      <c r="J114" s="17">
        <f t="shared" si="11"/>
        <v>2530.1089728275219</v>
      </c>
      <c r="K114" s="17">
        <f t="shared" si="12"/>
        <v>556.62397402205488</v>
      </c>
      <c r="L114" s="17">
        <f t="shared" si="13"/>
        <v>253.01089728275221</v>
      </c>
      <c r="M114" s="17">
        <f t="shared" si="14"/>
        <v>3339.7438441323288</v>
      </c>
      <c r="N114" s="17">
        <f t="shared" si="15"/>
        <v>0.11111589691820474</v>
      </c>
    </row>
    <row r="115" spans="1:14" x14ac:dyDescent="0.25">
      <c r="A115" s="5">
        <v>105</v>
      </c>
      <c r="B115" s="10" t="s">
        <v>122</v>
      </c>
      <c r="C115" s="18">
        <v>4</v>
      </c>
      <c r="D115" s="15">
        <v>1516.1</v>
      </c>
      <c r="E115" s="32">
        <v>40</v>
      </c>
      <c r="F115" s="32">
        <v>80</v>
      </c>
      <c r="G115" s="23">
        <f t="shared" si="8"/>
        <v>1.8656716417910446E-2</v>
      </c>
      <c r="H115" s="23">
        <f t="shared" si="9"/>
        <v>1.6849199663016005E-2</v>
      </c>
      <c r="I115" s="23">
        <f t="shared" si="10"/>
        <v>3.5505916080926452E-2</v>
      </c>
      <c r="J115" s="17">
        <f t="shared" si="11"/>
        <v>1744.9027398810495</v>
      </c>
      <c r="K115" s="17">
        <f t="shared" si="12"/>
        <v>383.87860277383089</v>
      </c>
      <c r="L115" s="17">
        <f t="shared" si="13"/>
        <v>174.49027398810495</v>
      </c>
      <c r="M115" s="17">
        <f t="shared" si="14"/>
        <v>2303.2716166429855</v>
      </c>
      <c r="N115" s="17">
        <f t="shared" si="15"/>
        <v>0.12660068688537396</v>
      </c>
    </row>
    <row r="116" spans="1:14" x14ac:dyDescent="0.25">
      <c r="A116" s="5">
        <v>106</v>
      </c>
      <c r="B116" s="10" t="s">
        <v>123</v>
      </c>
      <c r="C116" s="18">
        <v>5</v>
      </c>
      <c r="D116" s="15">
        <v>2471.6999999999998</v>
      </c>
      <c r="E116" s="32">
        <v>58</v>
      </c>
      <c r="F116" s="32">
        <v>116</v>
      </c>
      <c r="G116" s="23">
        <f t="shared" si="8"/>
        <v>2.7052238805970148E-2</v>
      </c>
      <c r="H116" s="23">
        <f t="shared" si="9"/>
        <v>2.4431339511373208E-2</v>
      </c>
      <c r="I116" s="23">
        <f t="shared" si="10"/>
        <v>5.1483578317343355E-2</v>
      </c>
      <c r="J116" s="17">
        <f t="shared" si="11"/>
        <v>2530.1089728275219</v>
      </c>
      <c r="K116" s="17">
        <f t="shared" si="12"/>
        <v>556.62397402205488</v>
      </c>
      <c r="L116" s="17">
        <f t="shared" si="13"/>
        <v>253.01089728275221</v>
      </c>
      <c r="M116" s="17">
        <f t="shared" si="14"/>
        <v>3339.7438441323288</v>
      </c>
      <c r="N116" s="17">
        <f t="shared" si="15"/>
        <v>0.11259942024154525</v>
      </c>
    </row>
    <row r="117" spans="1:14" x14ac:dyDescent="0.25">
      <c r="A117" s="5">
        <v>107</v>
      </c>
      <c r="B117" s="10" t="s">
        <v>132</v>
      </c>
      <c r="C117" s="18" t="s">
        <v>136</v>
      </c>
      <c r="D117" s="15">
        <v>374.1</v>
      </c>
      <c r="E117" s="32">
        <v>9</v>
      </c>
      <c r="F117" s="32">
        <v>18</v>
      </c>
      <c r="G117" s="23">
        <f t="shared" si="8"/>
        <v>4.1977611940298507E-3</v>
      </c>
      <c r="H117" s="23">
        <f t="shared" si="9"/>
        <v>3.7910699241786015E-3</v>
      </c>
      <c r="I117" s="23">
        <f t="shared" si="10"/>
        <v>7.9888311182084518E-3</v>
      </c>
      <c r="J117" s="17">
        <f t="shared" si="11"/>
        <v>392.60311647323613</v>
      </c>
      <c r="K117" s="17">
        <f t="shared" si="12"/>
        <v>86.372685624111952</v>
      </c>
      <c r="L117" s="17">
        <f t="shared" si="13"/>
        <v>39.260311647323618</v>
      </c>
      <c r="M117" s="17">
        <f t="shared" si="14"/>
        <v>518.23611374467168</v>
      </c>
      <c r="N117" s="17">
        <f t="shared" si="15"/>
        <v>0.1154406383642234</v>
      </c>
    </row>
    <row r="118" spans="1:14" x14ac:dyDescent="0.25">
      <c r="A118" s="5">
        <v>108</v>
      </c>
      <c r="B118" s="10" t="s">
        <v>124</v>
      </c>
      <c r="C118" s="8">
        <v>1</v>
      </c>
      <c r="D118" s="15">
        <v>416.5</v>
      </c>
      <c r="E118" s="32"/>
      <c r="F118" s="32"/>
      <c r="G118" s="23"/>
      <c r="H118" s="23"/>
      <c r="I118" s="23"/>
      <c r="J118" s="17">
        <f t="shared" si="11"/>
        <v>0</v>
      </c>
      <c r="K118" s="17">
        <f t="shared" si="12"/>
        <v>0</v>
      </c>
      <c r="L118" s="17">
        <f t="shared" si="13"/>
        <v>0</v>
      </c>
      <c r="M118" s="17">
        <f t="shared" si="14"/>
        <v>0</v>
      </c>
      <c r="N118" s="17">
        <f t="shared" si="15"/>
        <v>0</v>
      </c>
    </row>
    <row r="119" spans="1:14" x14ac:dyDescent="0.25">
      <c r="A119" s="5">
        <v>109</v>
      </c>
      <c r="B119" s="10" t="s">
        <v>133</v>
      </c>
      <c r="C119" s="8">
        <v>1</v>
      </c>
      <c r="D119" s="15">
        <v>221.45</v>
      </c>
      <c r="E119" s="32"/>
      <c r="F119" s="32"/>
      <c r="G119" s="23"/>
      <c r="H119" s="23"/>
      <c r="I119" s="23"/>
      <c r="J119" s="17">
        <f t="shared" si="11"/>
        <v>0</v>
      </c>
      <c r="K119" s="17">
        <f t="shared" si="12"/>
        <v>0</v>
      </c>
      <c r="L119" s="17">
        <f t="shared" si="13"/>
        <v>0</v>
      </c>
      <c r="M119" s="17">
        <f t="shared" si="14"/>
        <v>0</v>
      </c>
      <c r="N119" s="17">
        <f t="shared" si="15"/>
        <v>0</v>
      </c>
    </row>
    <row r="120" spans="1:14" x14ac:dyDescent="0.25">
      <c r="A120" s="5">
        <v>110</v>
      </c>
      <c r="B120" s="10" t="s">
        <v>134</v>
      </c>
      <c r="C120" s="8">
        <v>1</v>
      </c>
      <c r="D120" s="15">
        <v>373.2</v>
      </c>
      <c r="E120" s="32"/>
      <c r="F120" s="32"/>
      <c r="G120" s="23"/>
      <c r="H120" s="23"/>
      <c r="I120" s="23"/>
      <c r="J120" s="17">
        <f t="shared" si="11"/>
        <v>0</v>
      </c>
      <c r="K120" s="17">
        <f t="shared" si="12"/>
        <v>0</v>
      </c>
      <c r="L120" s="17">
        <f t="shared" si="13"/>
        <v>0</v>
      </c>
      <c r="M120" s="17">
        <f t="shared" si="14"/>
        <v>0</v>
      </c>
      <c r="N120" s="17">
        <f t="shared" si="15"/>
        <v>0</v>
      </c>
    </row>
    <row r="121" spans="1:14" x14ac:dyDescent="0.25">
      <c r="A121" s="5">
        <v>111</v>
      </c>
      <c r="B121" s="10" t="s">
        <v>135</v>
      </c>
      <c r="C121" s="8">
        <v>1</v>
      </c>
      <c r="D121" s="15">
        <v>365.26</v>
      </c>
      <c r="E121" s="32"/>
      <c r="F121" s="32"/>
      <c r="G121" s="23"/>
      <c r="H121" s="23"/>
      <c r="I121" s="23"/>
      <c r="J121" s="17">
        <f t="shared" si="11"/>
        <v>0</v>
      </c>
      <c r="K121" s="17">
        <f t="shared" si="12"/>
        <v>0</v>
      </c>
      <c r="L121" s="17">
        <f t="shared" si="13"/>
        <v>0</v>
      </c>
      <c r="M121" s="17">
        <f t="shared" si="14"/>
        <v>0</v>
      </c>
      <c r="N121" s="17">
        <f t="shared" si="15"/>
        <v>0</v>
      </c>
    </row>
    <row r="122" spans="1:14" x14ac:dyDescent="0.25">
      <c r="A122" s="5">
        <v>112</v>
      </c>
      <c r="B122" s="10" t="s">
        <v>125</v>
      </c>
      <c r="C122" s="8">
        <v>1</v>
      </c>
      <c r="D122" s="15">
        <v>78.5</v>
      </c>
      <c r="E122" s="32"/>
      <c r="F122" s="32"/>
      <c r="G122" s="23"/>
      <c r="H122" s="23"/>
      <c r="I122" s="23"/>
      <c r="J122" s="17">
        <f t="shared" si="11"/>
        <v>0</v>
      </c>
      <c r="K122" s="17">
        <f t="shared" si="12"/>
        <v>0</v>
      </c>
      <c r="L122" s="17">
        <f t="shared" si="13"/>
        <v>0</v>
      </c>
      <c r="M122" s="17">
        <f t="shared" si="14"/>
        <v>0</v>
      </c>
      <c r="N122" s="17">
        <f t="shared" si="15"/>
        <v>0</v>
      </c>
    </row>
    <row r="123" spans="1:14" x14ac:dyDescent="0.25">
      <c r="A123" s="5">
        <v>113</v>
      </c>
      <c r="B123" s="10" t="s">
        <v>126</v>
      </c>
      <c r="C123" s="8">
        <v>1</v>
      </c>
      <c r="D123" s="15">
        <v>90</v>
      </c>
      <c r="E123" s="32"/>
      <c r="F123" s="32"/>
      <c r="G123" s="23"/>
      <c r="H123" s="23"/>
      <c r="I123" s="23"/>
      <c r="J123" s="17">
        <f t="shared" si="11"/>
        <v>0</v>
      </c>
      <c r="K123" s="17">
        <f t="shared" si="12"/>
        <v>0</v>
      </c>
      <c r="L123" s="17">
        <f t="shared" si="13"/>
        <v>0</v>
      </c>
      <c r="M123" s="17">
        <f t="shared" si="14"/>
        <v>0</v>
      </c>
      <c r="N123" s="17">
        <f t="shared" si="15"/>
        <v>0</v>
      </c>
    </row>
    <row r="124" spans="1:14" x14ac:dyDescent="0.25">
      <c r="A124" s="5">
        <v>114</v>
      </c>
      <c r="B124" s="10" t="s">
        <v>127</v>
      </c>
      <c r="C124" s="8">
        <v>1</v>
      </c>
      <c r="D124" s="15">
        <v>189.97</v>
      </c>
      <c r="E124" s="32"/>
      <c r="F124" s="32"/>
      <c r="G124" s="23"/>
      <c r="H124" s="23"/>
      <c r="I124" s="23"/>
      <c r="J124" s="17">
        <f t="shared" si="11"/>
        <v>0</v>
      </c>
      <c r="K124" s="17">
        <f t="shared" si="12"/>
        <v>0</v>
      </c>
      <c r="L124" s="17">
        <f t="shared" si="13"/>
        <v>0</v>
      </c>
      <c r="M124" s="17">
        <f t="shared" si="14"/>
        <v>0</v>
      </c>
      <c r="N124" s="17">
        <f t="shared" si="15"/>
        <v>0</v>
      </c>
    </row>
    <row r="125" spans="1:14" x14ac:dyDescent="0.25">
      <c r="A125" s="5">
        <v>115</v>
      </c>
      <c r="B125" s="10" t="s">
        <v>128</v>
      </c>
      <c r="C125" s="8">
        <v>1</v>
      </c>
      <c r="D125" s="15">
        <v>125.83</v>
      </c>
      <c r="E125" s="32"/>
      <c r="F125" s="32"/>
      <c r="G125" s="23"/>
      <c r="H125" s="23"/>
      <c r="I125" s="23"/>
      <c r="J125" s="17">
        <f t="shared" si="11"/>
        <v>0</v>
      </c>
      <c r="K125" s="17">
        <f t="shared" si="12"/>
        <v>0</v>
      </c>
      <c r="L125" s="17">
        <f t="shared" si="13"/>
        <v>0</v>
      </c>
      <c r="M125" s="17">
        <f t="shared" si="14"/>
        <v>0</v>
      </c>
      <c r="N125" s="17">
        <f t="shared" si="15"/>
        <v>0</v>
      </c>
    </row>
    <row r="126" spans="1:14" x14ac:dyDescent="0.25">
      <c r="A126" s="5">
        <v>116</v>
      </c>
      <c r="B126" s="10" t="s">
        <v>129</v>
      </c>
      <c r="C126" s="8">
        <v>1</v>
      </c>
      <c r="D126" s="15">
        <v>236.6</v>
      </c>
      <c r="E126" s="32"/>
      <c r="F126" s="32"/>
      <c r="G126" s="23"/>
      <c r="H126" s="23"/>
      <c r="I126" s="23"/>
      <c r="J126" s="17">
        <f t="shared" si="11"/>
        <v>0</v>
      </c>
      <c r="K126" s="17">
        <f t="shared" si="12"/>
        <v>0</v>
      </c>
      <c r="L126" s="17">
        <f t="shared" si="13"/>
        <v>0</v>
      </c>
      <c r="M126" s="17">
        <f t="shared" si="14"/>
        <v>0</v>
      </c>
      <c r="N126" s="17">
        <f t="shared" si="15"/>
        <v>0</v>
      </c>
    </row>
    <row r="127" spans="1:14" x14ac:dyDescent="0.25">
      <c r="A127" s="5">
        <v>117</v>
      </c>
      <c r="B127" s="10" t="s">
        <v>130</v>
      </c>
      <c r="C127" s="8">
        <v>1</v>
      </c>
      <c r="D127" s="15">
        <v>91.47</v>
      </c>
      <c r="E127" s="32"/>
      <c r="F127" s="32"/>
      <c r="G127" s="23"/>
      <c r="H127" s="23"/>
      <c r="I127" s="23"/>
      <c r="J127" s="17">
        <f t="shared" si="11"/>
        <v>0</v>
      </c>
      <c r="K127" s="17">
        <f t="shared" si="12"/>
        <v>0</v>
      </c>
      <c r="L127" s="17">
        <f t="shared" si="13"/>
        <v>0</v>
      </c>
      <c r="M127" s="17">
        <f t="shared" si="14"/>
        <v>0</v>
      </c>
      <c r="N127" s="17">
        <f t="shared" si="15"/>
        <v>0</v>
      </c>
    </row>
    <row r="128" spans="1:14" x14ac:dyDescent="0.25">
      <c r="A128" s="5">
        <v>118</v>
      </c>
      <c r="B128" s="10" t="s">
        <v>131</v>
      </c>
      <c r="C128" s="8">
        <v>1</v>
      </c>
      <c r="D128" s="15">
        <v>188.32</v>
      </c>
      <c r="E128" s="32"/>
      <c r="F128" s="32"/>
      <c r="G128" s="23"/>
      <c r="H128" s="23"/>
      <c r="I128" s="23"/>
      <c r="J128" s="17">
        <f t="shared" si="11"/>
        <v>0</v>
      </c>
      <c r="K128" s="17">
        <f t="shared" si="12"/>
        <v>0</v>
      </c>
      <c r="L128" s="17">
        <f t="shared" si="13"/>
        <v>0</v>
      </c>
      <c r="M128" s="17">
        <f t="shared" si="14"/>
        <v>0</v>
      </c>
      <c r="N128" s="17">
        <f t="shared" si="15"/>
        <v>0</v>
      </c>
    </row>
    <row r="129" spans="1:14" x14ac:dyDescent="0.25">
      <c r="A129" s="5"/>
      <c r="B129" s="10"/>
      <c r="C129" s="10"/>
      <c r="D129" s="10"/>
      <c r="E129" s="10"/>
      <c r="F129" s="11"/>
      <c r="G129" s="11"/>
      <c r="H129" s="11"/>
      <c r="I129" s="11"/>
      <c r="J129" s="11"/>
      <c r="K129" s="11"/>
      <c r="L129" s="11"/>
      <c r="M129" s="10"/>
      <c r="N129" s="10"/>
    </row>
    <row r="130" spans="1:14" x14ac:dyDescent="0.25">
      <c r="A130" s="4"/>
      <c r="B130" s="9" t="s">
        <v>12</v>
      </c>
      <c r="C130" s="9"/>
      <c r="D130" s="16">
        <f t="shared" ref="D130:M130" si="16">SUM(D11:D129)</f>
        <v>95101.03</v>
      </c>
      <c r="E130" s="33">
        <f t="shared" si="16"/>
        <v>1867</v>
      </c>
      <c r="F130" s="33">
        <f t="shared" si="16"/>
        <v>4144</v>
      </c>
      <c r="G130" s="16">
        <f t="shared" si="16"/>
        <v>0.8708022388059703</v>
      </c>
      <c r="H130" s="16">
        <f t="shared" si="16"/>
        <v>0.87278854254422922</v>
      </c>
      <c r="I130" s="16">
        <f t="shared" si="16"/>
        <v>1.7435907813501994</v>
      </c>
      <c r="J130" s="16">
        <f t="shared" si="16"/>
        <v>85687.025358674218</v>
      </c>
      <c r="K130" s="16">
        <f t="shared" si="16"/>
        <v>18851.145578908327</v>
      </c>
      <c r="L130" s="16">
        <f t="shared" si="16"/>
        <v>8568.7025358674182</v>
      </c>
      <c r="M130" s="16">
        <f t="shared" si="16"/>
        <v>113106.87347344984</v>
      </c>
      <c r="N130" s="36">
        <f>M130/D130/12</f>
        <v>9.9111153574826194E-2</v>
      </c>
    </row>
    <row r="131" spans="1:14" x14ac:dyDescent="0.25">
      <c r="N131" s="43"/>
    </row>
  </sheetData>
  <mergeCells count="4">
    <mergeCell ref="E8:F8"/>
    <mergeCell ref="G8:I8"/>
    <mergeCell ref="A6:N6"/>
    <mergeCell ref="A7:N7"/>
  </mergeCells>
  <hyperlinks>
    <hyperlink ref="P23" r:id="rId1" xr:uid="{00000000-0004-0000-0400-000000000000}"/>
  </hyperlinks>
  <pageMargins left="0.7" right="0.7" top="0.75" bottom="0.75" header="0.3" footer="0.3"/>
  <pageSetup paperSize="9" orientation="portrait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31"/>
  <sheetViews>
    <sheetView topLeftCell="A7" workbookViewId="0">
      <pane xSplit="3" ySplit="3" topLeftCell="J100" activePane="bottomRight" state="frozen"/>
      <selection activeCell="F10" sqref="F10"/>
      <selection pane="topRight" activeCell="F10" sqref="F10"/>
      <selection pane="bottomLeft" activeCell="F10" sqref="F10"/>
      <selection pane="bottomRight" activeCell="F10" sqref="F10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1" style="12" customWidth="1"/>
    <col min="7" max="7" width="9.28515625" style="12" customWidth="1"/>
    <col min="8" max="8" width="11.140625" style="12" customWidth="1"/>
    <col min="9" max="9" width="9.85546875" style="12" customWidth="1"/>
    <col min="10" max="10" width="8.28515625" style="12" customWidth="1"/>
    <col min="11" max="11" width="8.5703125" style="12" customWidth="1"/>
    <col min="12" max="13" width="8.28515625" style="12" customWidth="1"/>
    <col min="14" max="14" width="12.28515625" style="12" customWidth="1"/>
    <col min="15" max="15" width="9.28515625" style="12" customWidth="1"/>
    <col min="17" max="21" width="12.28515625" style="12" customWidth="1"/>
    <col min="22" max="22" width="9.28515625" style="12" customWidth="1"/>
  </cols>
  <sheetData>
    <row r="1" spans="1:23" ht="15.75" x14ac:dyDescent="0.25">
      <c r="N1" s="47"/>
      <c r="O1" s="48"/>
      <c r="Q1"/>
      <c r="R1" s="47"/>
      <c r="S1" s="47"/>
      <c r="T1" s="47"/>
      <c r="U1" s="47"/>
      <c r="V1" s="48"/>
    </row>
    <row r="2" spans="1:23" ht="15.75" x14ac:dyDescent="0.25">
      <c r="N2" s="47"/>
      <c r="O2" s="48"/>
      <c r="Q2"/>
      <c r="R2" s="47"/>
      <c r="S2" s="47"/>
      <c r="T2" s="47"/>
      <c r="U2" s="47"/>
      <c r="V2" s="48"/>
    </row>
    <row r="3" spans="1:23" ht="15.75" x14ac:dyDescent="0.25">
      <c r="N3" s="14"/>
      <c r="O3" s="14"/>
      <c r="Q3" s="14"/>
      <c r="R3" s="14"/>
      <c r="S3" s="14"/>
      <c r="T3" s="14"/>
      <c r="U3" s="14"/>
      <c r="V3" s="14"/>
    </row>
    <row r="4" spans="1:23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4"/>
      <c r="N4" s="14"/>
      <c r="O4" s="14"/>
      <c r="Q4" s="14"/>
      <c r="R4" s="14"/>
      <c r="S4" s="14"/>
      <c r="T4" s="14"/>
      <c r="U4" s="14"/>
      <c r="V4" s="14"/>
    </row>
    <row r="5" spans="1:23" s="13" customFormat="1" ht="18.75" x14ac:dyDescent="0.3">
      <c r="A5" s="45" t="s">
        <v>173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4"/>
      <c r="V5" s="14"/>
    </row>
    <row r="6" spans="1:23" s="13" customFormat="1" ht="18.75" x14ac:dyDescent="0.3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14"/>
      <c r="V6" s="14"/>
    </row>
    <row r="7" spans="1:23" x14ac:dyDescent="0.25">
      <c r="A7" s="1" t="s">
        <v>0</v>
      </c>
      <c r="B7" s="6"/>
      <c r="C7" s="6"/>
      <c r="D7" s="6"/>
      <c r="E7" s="6"/>
      <c r="F7" s="6"/>
      <c r="G7" s="6"/>
      <c r="H7" s="6"/>
      <c r="I7" s="6"/>
      <c r="J7" s="49" t="s">
        <v>179</v>
      </c>
      <c r="K7" s="49"/>
      <c r="L7" s="49"/>
      <c r="M7" s="49"/>
      <c r="N7" s="6"/>
      <c r="O7" s="6"/>
      <c r="Q7" s="6"/>
      <c r="R7" s="6"/>
      <c r="S7" s="6"/>
      <c r="T7" s="6"/>
      <c r="U7" s="6"/>
      <c r="V7" s="6"/>
    </row>
    <row r="8" spans="1:23" ht="60" x14ac:dyDescent="0.25">
      <c r="A8" s="2" t="s">
        <v>2</v>
      </c>
      <c r="B8" s="7" t="s">
        <v>16</v>
      </c>
      <c r="C8" s="2" t="s">
        <v>3</v>
      </c>
      <c r="D8" s="21" t="s">
        <v>146</v>
      </c>
      <c r="E8" s="25" t="s">
        <v>174</v>
      </c>
      <c r="F8" s="20" t="s">
        <v>139</v>
      </c>
      <c r="G8" s="20" t="s">
        <v>140</v>
      </c>
      <c r="H8" s="20" t="s">
        <v>141</v>
      </c>
      <c r="I8" s="26" t="s">
        <v>175</v>
      </c>
      <c r="J8" s="26" t="s">
        <v>176</v>
      </c>
      <c r="K8" s="26" t="s">
        <v>177</v>
      </c>
      <c r="L8" s="26" t="s">
        <v>178</v>
      </c>
      <c r="M8" s="26" t="s">
        <v>177</v>
      </c>
      <c r="N8" s="2" t="s">
        <v>143</v>
      </c>
      <c r="O8" s="2" t="s">
        <v>144</v>
      </c>
      <c r="Q8" s="25" t="s">
        <v>172</v>
      </c>
      <c r="R8" s="20" t="s">
        <v>139</v>
      </c>
      <c r="S8" s="20" t="s">
        <v>140</v>
      </c>
      <c r="T8" s="20" t="s">
        <v>141</v>
      </c>
      <c r="U8" s="2" t="s">
        <v>143</v>
      </c>
      <c r="V8" s="2" t="s">
        <v>144</v>
      </c>
    </row>
    <row r="9" spans="1:23" x14ac:dyDescent="0.25">
      <c r="A9" s="3">
        <v>1</v>
      </c>
      <c r="B9" s="8">
        <v>2</v>
      </c>
      <c r="C9" s="8">
        <v>3</v>
      </c>
      <c r="D9" s="8">
        <v>4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  <c r="Q9" s="8">
        <v>15</v>
      </c>
      <c r="R9" s="8">
        <v>16</v>
      </c>
      <c r="S9" s="8">
        <v>17</v>
      </c>
      <c r="T9" s="8">
        <v>18</v>
      </c>
      <c r="U9" s="8"/>
      <c r="V9" s="8">
        <v>19</v>
      </c>
    </row>
    <row r="10" spans="1:23" ht="15.75" x14ac:dyDescent="0.25">
      <c r="A10" s="5">
        <v>1</v>
      </c>
      <c r="B10" s="10" t="s">
        <v>18</v>
      </c>
      <c r="C10" s="18">
        <v>2</v>
      </c>
      <c r="D10" s="15">
        <v>609.21</v>
      </c>
      <c r="E10" s="23">
        <f>2/92723.93*D10</f>
        <v>1.3140297224244056E-2</v>
      </c>
      <c r="F10" s="17">
        <f>91811/2*E10</f>
        <v>603.21191422753554</v>
      </c>
      <c r="G10" s="17">
        <f t="shared" ref="G10:G70" si="0">F10*22%</f>
        <v>132.70662113005781</v>
      </c>
      <c r="H10" s="17">
        <f t="shared" ref="H10:H70" si="1">F10*10%</f>
        <v>60.321191422753557</v>
      </c>
      <c r="I10" s="17">
        <f>550/2*E10</f>
        <v>3.6135817366671152</v>
      </c>
      <c r="J10" s="38">
        <v>0.4</v>
      </c>
      <c r="K10" s="15">
        <f t="shared" ref="K10:K69" si="2">54*J10</f>
        <v>21.6</v>
      </c>
      <c r="L10" s="17">
        <v>0.24</v>
      </c>
      <c r="M10" s="17">
        <f t="shared" ref="M10:M70" si="3">36*L10</f>
        <v>8.64</v>
      </c>
      <c r="N10" s="17">
        <f t="shared" ref="N10:N70" si="4">F10+G10+H10+I10+K10+M10</f>
        <v>830.09330851701407</v>
      </c>
      <c r="O10" s="17">
        <f t="shared" ref="O10:O70" si="5">N10/D10/12</f>
        <v>0.11354777888809743</v>
      </c>
      <c r="Q10" s="23">
        <f>1/95101.03*D10</f>
        <v>6.4059243101783443E-3</v>
      </c>
      <c r="R10" s="17">
        <f t="shared" ref="R10:R70" si="6">49144/1*Q10</f>
        <v>314.81274429940453</v>
      </c>
      <c r="S10" s="17">
        <f>R10*22%</f>
        <v>69.258803745869002</v>
      </c>
      <c r="T10" s="17">
        <f>R10*10%</f>
        <v>31.481274429940456</v>
      </c>
      <c r="U10" s="17">
        <f>R10+S10+T10</f>
        <v>415.55282247521399</v>
      </c>
      <c r="V10" s="17">
        <f t="shared" ref="V10:V41" si="7">R10/D10/12</f>
        <v>4.3062975588522366E-2</v>
      </c>
      <c r="W10" s="14"/>
    </row>
    <row r="11" spans="1:23" ht="15.75" x14ac:dyDescent="0.25">
      <c r="A11" s="5">
        <v>2</v>
      </c>
      <c r="B11" s="10" t="s">
        <v>19</v>
      </c>
      <c r="C11" s="18">
        <v>2</v>
      </c>
      <c r="D11" s="15">
        <v>371.6</v>
      </c>
      <c r="E11" s="23">
        <f t="shared" ref="E11:E74" si="8">2/92723.93*D11</f>
        <v>8.0151909005582497E-3</v>
      </c>
      <c r="F11" s="17">
        <f t="shared" ref="F11:F74" si="9">91811/2*E11</f>
        <v>367.94134588557671</v>
      </c>
      <c r="G11" s="17">
        <f t="shared" si="0"/>
        <v>80.947096094826875</v>
      </c>
      <c r="H11" s="17">
        <f t="shared" si="1"/>
        <v>36.794134588557675</v>
      </c>
      <c r="I11" s="17">
        <f t="shared" ref="I11:I74" si="10">550/2*E11</f>
        <v>2.2041774976535184</v>
      </c>
      <c r="J11" s="38">
        <v>0.4</v>
      </c>
      <c r="K11" s="15">
        <f t="shared" si="2"/>
        <v>21.6</v>
      </c>
      <c r="L11" s="17">
        <v>0.24</v>
      </c>
      <c r="M11" s="17">
        <f t="shared" si="3"/>
        <v>8.64</v>
      </c>
      <c r="N11" s="17">
        <f t="shared" si="4"/>
        <v>518.12675406661481</v>
      </c>
      <c r="O11" s="17">
        <f t="shared" si="5"/>
        <v>0.11619275970277511</v>
      </c>
      <c r="Q11" s="23">
        <f t="shared" ref="Q11:Q74" si="11">1/95101.03*D11</f>
        <v>3.9074235052974715E-3</v>
      </c>
      <c r="R11" s="17">
        <f t="shared" si="6"/>
        <v>192.02642074433894</v>
      </c>
      <c r="S11" s="17">
        <f t="shared" ref="S11:S74" si="12">R11*22%</f>
        <v>42.245812563754569</v>
      </c>
      <c r="T11" s="17">
        <f t="shared" ref="T11:T74" si="13">R11*10%</f>
        <v>19.202642074433896</v>
      </c>
      <c r="U11" s="17">
        <f t="shared" ref="U11:U74" si="14">R11+S11+T11</f>
        <v>253.47487538252742</v>
      </c>
      <c r="V11" s="17">
        <f t="shared" si="7"/>
        <v>4.3062975588522366E-2</v>
      </c>
      <c r="W11" s="14"/>
    </row>
    <row r="12" spans="1:23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23">
        <f t="shared" si="8"/>
        <v>1.3463622605297255E-2</v>
      </c>
      <c r="F12" s="17">
        <f t="shared" si="9"/>
        <v>618.05432750747309</v>
      </c>
      <c r="G12" s="17">
        <f t="shared" si="0"/>
        <v>135.97195205164408</v>
      </c>
      <c r="H12" s="17">
        <f t="shared" si="1"/>
        <v>61.805432750747315</v>
      </c>
      <c r="I12" s="17">
        <f t="shared" si="10"/>
        <v>3.702496216456745</v>
      </c>
      <c r="J12" s="38">
        <v>0.4</v>
      </c>
      <c r="K12" s="15">
        <f t="shared" si="2"/>
        <v>21.6</v>
      </c>
      <c r="L12" s="17">
        <v>0.24</v>
      </c>
      <c r="M12" s="17">
        <f t="shared" si="3"/>
        <v>8.64</v>
      </c>
      <c r="N12" s="17">
        <f t="shared" si="4"/>
        <v>849.77420852632122</v>
      </c>
      <c r="O12" s="17">
        <f t="shared" si="5"/>
        <v>0.11344844180902504</v>
      </c>
      <c r="Q12" s="23">
        <f t="shared" si="11"/>
        <v>6.5635461571762165E-3</v>
      </c>
      <c r="R12" s="17">
        <f t="shared" si="6"/>
        <v>322.558912348268</v>
      </c>
      <c r="S12" s="17">
        <f t="shared" si="12"/>
        <v>70.962960716618966</v>
      </c>
      <c r="T12" s="17">
        <f t="shared" si="13"/>
        <v>32.255891234826798</v>
      </c>
      <c r="U12" s="17">
        <f t="shared" si="14"/>
        <v>425.77776429971374</v>
      </c>
      <c r="V12" s="17">
        <f t="shared" si="7"/>
        <v>4.3062975588522373E-2</v>
      </c>
    </row>
    <row r="13" spans="1:23" x14ac:dyDescent="0.25">
      <c r="A13" s="5">
        <v>4</v>
      </c>
      <c r="B13" s="10" t="s">
        <v>21</v>
      </c>
      <c r="C13" s="18">
        <v>2</v>
      </c>
      <c r="D13" s="15">
        <v>650.1</v>
      </c>
      <c r="E13" s="23">
        <f t="shared" si="8"/>
        <v>1.402227019497556E-2</v>
      </c>
      <c r="F13" s="17">
        <f t="shared" si="9"/>
        <v>643.69932443545054</v>
      </c>
      <c r="G13" s="17">
        <f t="shared" si="0"/>
        <v>141.61385137579913</v>
      </c>
      <c r="H13" s="17">
        <f t="shared" si="1"/>
        <v>64.369932443545054</v>
      </c>
      <c r="I13" s="17">
        <f t="shared" si="10"/>
        <v>3.8561243036182788</v>
      </c>
      <c r="J13" s="38">
        <v>0.4</v>
      </c>
      <c r="K13" s="15">
        <f t="shared" si="2"/>
        <v>21.6</v>
      </c>
      <c r="L13" s="17">
        <v>0.24</v>
      </c>
      <c r="M13" s="17">
        <f t="shared" si="3"/>
        <v>8.64</v>
      </c>
      <c r="N13" s="17">
        <f t="shared" si="4"/>
        <v>883.77923255841301</v>
      </c>
      <c r="O13" s="17">
        <f t="shared" si="5"/>
        <v>0.11328760095349599</v>
      </c>
      <c r="Q13" s="23">
        <f t="shared" si="11"/>
        <v>6.8358881076261745E-3</v>
      </c>
      <c r="R13" s="17">
        <f t="shared" si="6"/>
        <v>335.9428851611807</v>
      </c>
      <c r="S13" s="17">
        <f t="shared" si="12"/>
        <v>73.907434735459759</v>
      </c>
      <c r="T13" s="17">
        <f t="shared" si="13"/>
        <v>33.59428851611807</v>
      </c>
      <c r="U13" s="17">
        <f t="shared" si="14"/>
        <v>443.44460841275856</v>
      </c>
      <c r="V13" s="17">
        <f t="shared" si="7"/>
        <v>4.3062975588522366E-2</v>
      </c>
    </row>
    <row r="14" spans="1:23" x14ac:dyDescent="0.25">
      <c r="A14" s="5">
        <v>5</v>
      </c>
      <c r="B14" s="10" t="s">
        <v>25</v>
      </c>
      <c r="C14" s="18">
        <v>3</v>
      </c>
      <c r="D14" s="15">
        <v>577.5</v>
      </c>
      <c r="E14" s="23">
        <f t="shared" si="8"/>
        <v>1.245633139147575E-2</v>
      </c>
      <c r="F14" s="17">
        <f t="shared" si="9"/>
        <v>571.81412069139003</v>
      </c>
      <c r="G14" s="17">
        <f t="shared" si="0"/>
        <v>125.79910655210581</v>
      </c>
      <c r="H14" s="17">
        <f t="shared" si="1"/>
        <v>57.181412069139007</v>
      </c>
      <c r="I14" s="17">
        <f t="shared" si="10"/>
        <v>3.4254911326558313</v>
      </c>
      <c r="J14" s="38">
        <v>0.6</v>
      </c>
      <c r="K14" s="15">
        <f t="shared" si="2"/>
        <v>32.4</v>
      </c>
      <c r="L14" s="17">
        <v>0.24</v>
      </c>
      <c r="M14" s="17">
        <f t="shared" si="3"/>
        <v>8.64</v>
      </c>
      <c r="N14" s="17">
        <f t="shared" si="4"/>
        <v>799.26013044529066</v>
      </c>
      <c r="O14" s="17">
        <f t="shared" si="5"/>
        <v>0.1153333521566076</v>
      </c>
      <c r="Q14" s="23">
        <f t="shared" si="11"/>
        <v>6.0724894357085304E-3</v>
      </c>
      <c r="R14" s="17">
        <f t="shared" si="6"/>
        <v>298.42642082846004</v>
      </c>
      <c r="S14" s="17">
        <f t="shared" si="12"/>
        <v>65.65381258226121</v>
      </c>
      <c r="T14" s="17">
        <f t="shared" si="13"/>
        <v>29.842642082846005</v>
      </c>
      <c r="U14" s="17">
        <f t="shared" si="14"/>
        <v>393.92287549356723</v>
      </c>
      <c r="V14" s="17">
        <f t="shared" si="7"/>
        <v>4.3062975588522373E-2</v>
      </c>
    </row>
    <row r="15" spans="1:23" x14ac:dyDescent="0.25">
      <c r="A15" s="5">
        <v>6</v>
      </c>
      <c r="B15" s="10" t="s">
        <v>26</v>
      </c>
      <c r="C15" s="18">
        <v>2</v>
      </c>
      <c r="D15" s="15">
        <v>362.36</v>
      </c>
      <c r="E15" s="23">
        <f t="shared" si="8"/>
        <v>7.8158895982946373E-3</v>
      </c>
      <c r="F15" s="17">
        <f t="shared" si="9"/>
        <v>358.79231995451448</v>
      </c>
      <c r="G15" s="17">
        <f t="shared" si="0"/>
        <v>78.934310389993186</v>
      </c>
      <c r="H15" s="17">
        <f t="shared" si="1"/>
        <v>35.879231995451448</v>
      </c>
      <c r="I15" s="17">
        <f t="shared" si="10"/>
        <v>2.1493696395310251</v>
      </c>
      <c r="J15" s="38">
        <v>0.4</v>
      </c>
      <c r="K15" s="15">
        <f t="shared" si="2"/>
        <v>21.6</v>
      </c>
      <c r="L15" s="17">
        <v>0.24</v>
      </c>
      <c r="M15" s="17">
        <f t="shared" si="3"/>
        <v>8.64</v>
      </c>
      <c r="N15" s="17">
        <f t="shared" si="4"/>
        <v>505.99523197949014</v>
      </c>
      <c r="O15" s="17">
        <f t="shared" si="5"/>
        <v>0.11636568421355607</v>
      </c>
      <c r="Q15" s="23">
        <f t="shared" si="11"/>
        <v>3.8102636743261352E-3</v>
      </c>
      <c r="R15" s="17">
        <f t="shared" si="6"/>
        <v>187.25159801108359</v>
      </c>
      <c r="S15" s="17">
        <f t="shared" si="12"/>
        <v>41.19535156243839</v>
      </c>
      <c r="T15" s="17">
        <f t="shared" si="13"/>
        <v>18.725159801108358</v>
      </c>
      <c r="U15" s="17">
        <f t="shared" si="14"/>
        <v>247.17210937463034</v>
      </c>
      <c r="V15" s="17">
        <f t="shared" si="7"/>
        <v>4.3062975588522366E-2</v>
      </c>
    </row>
    <row r="16" spans="1:23" x14ac:dyDescent="0.25">
      <c r="A16" s="5">
        <v>7</v>
      </c>
      <c r="B16" s="10" t="s">
        <v>27</v>
      </c>
      <c r="C16" s="18">
        <v>2</v>
      </c>
      <c r="D16" s="15">
        <v>620.86</v>
      </c>
      <c r="E16" s="23">
        <f t="shared" si="8"/>
        <v>1.339158079257426E-2</v>
      </c>
      <c r="F16" s="17">
        <f t="shared" si="9"/>
        <v>614.74721207351763</v>
      </c>
      <c r="G16" s="17">
        <f t="shared" si="0"/>
        <v>135.24438665617387</v>
      </c>
      <c r="H16" s="17">
        <f t="shared" si="1"/>
        <v>61.474721207351763</v>
      </c>
      <c r="I16" s="17">
        <f t="shared" si="10"/>
        <v>3.6826847179579216</v>
      </c>
      <c r="J16" s="38">
        <v>0.4</v>
      </c>
      <c r="K16" s="15">
        <f t="shared" si="2"/>
        <v>21.6</v>
      </c>
      <c r="L16" s="17">
        <v>0.24</v>
      </c>
      <c r="M16" s="17">
        <f t="shared" si="3"/>
        <v>8.64</v>
      </c>
      <c r="N16" s="17">
        <f t="shared" si="4"/>
        <v>845.38900465500126</v>
      </c>
      <c r="O16" s="17">
        <f t="shared" si="5"/>
        <v>0.11347016029579954</v>
      </c>
      <c r="Q16" s="23">
        <f t="shared" si="11"/>
        <v>6.5284256122147156E-3</v>
      </c>
      <c r="R16" s="17">
        <f t="shared" si="6"/>
        <v>320.83294828667999</v>
      </c>
      <c r="S16" s="17">
        <f t="shared" si="12"/>
        <v>70.583248623069593</v>
      </c>
      <c r="T16" s="17">
        <f t="shared" si="13"/>
        <v>32.083294828668002</v>
      </c>
      <c r="U16" s="17">
        <f t="shared" si="14"/>
        <v>423.49949173841759</v>
      </c>
      <c r="V16" s="17">
        <f t="shared" si="7"/>
        <v>4.3062975588522373E-2</v>
      </c>
    </row>
    <row r="17" spans="1:22" x14ac:dyDescent="0.25">
      <c r="A17" s="5">
        <v>8</v>
      </c>
      <c r="B17" s="10" t="s">
        <v>28</v>
      </c>
      <c r="C17" s="18">
        <v>2</v>
      </c>
      <c r="D17" s="15">
        <v>628.6</v>
      </c>
      <c r="E17" s="23">
        <f t="shared" si="8"/>
        <v>1.3558527987327545E-2</v>
      </c>
      <c r="F17" s="17">
        <f t="shared" si="9"/>
        <v>622.41100652226464</v>
      </c>
      <c r="G17" s="17">
        <f t="shared" si="0"/>
        <v>136.93042143489822</v>
      </c>
      <c r="H17" s="17">
        <f t="shared" si="1"/>
        <v>62.241100652226464</v>
      </c>
      <c r="I17" s="17">
        <f t="shared" si="10"/>
        <v>3.7285951965150748</v>
      </c>
      <c r="J17" s="38">
        <v>0.4</v>
      </c>
      <c r="K17" s="15">
        <f t="shared" si="2"/>
        <v>21.6</v>
      </c>
      <c r="L17" s="17">
        <v>0.24</v>
      </c>
      <c r="M17" s="17">
        <f t="shared" si="3"/>
        <v>8.64</v>
      </c>
      <c r="N17" s="17">
        <f t="shared" si="4"/>
        <v>855.55112380590447</v>
      </c>
      <c r="O17" s="17">
        <f t="shared" si="5"/>
        <v>0.11342018292049853</v>
      </c>
      <c r="Q17" s="23">
        <f t="shared" si="11"/>
        <v>6.6098127433530428E-3</v>
      </c>
      <c r="R17" s="17">
        <f t="shared" si="6"/>
        <v>324.83263745934192</v>
      </c>
      <c r="S17" s="17">
        <f t="shared" si="12"/>
        <v>71.463180241055227</v>
      </c>
      <c r="T17" s="17">
        <f t="shared" si="13"/>
        <v>32.483263745934195</v>
      </c>
      <c r="U17" s="17">
        <f t="shared" si="14"/>
        <v>428.77908144633136</v>
      </c>
      <c r="V17" s="17">
        <f t="shared" si="7"/>
        <v>4.3062975588522366E-2</v>
      </c>
    </row>
    <row r="18" spans="1:22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23">
        <f t="shared" si="8"/>
        <v>1.2926544420625831E-2</v>
      </c>
      <c r="F18" s="17">
        <f t="shared" si="9"/>
        <v>593.39948490103905</v>
      </c>
      <c r="G18" s="17">
        <f t="shared" si="0"/>
        <v>130.54788667822859</v>
      </c>
      <c r="H18" s="17">
        <f t="shared" si="1"/>
        <v>59.339948490103907</v>
      </c>
      <c r="I18" s="17">
        <f t="shared" si="10"/>
        <v>3.5547997156721034</v>
      </c>
      <c r="J18" s="38">
        <v>0.4</v>
      </c>
      <c r="K18" s="15">
        <f t="shared" si="2"/>
        <v>21.6</v>
      </c>
      <c r="L18" s="17">
        <v>0.24</v>
      </c>
      <c r="M18" s="17">
        <f t="shared" si="3"/>
        <v>8.64</v>
      </c>
      <c r="N18" s="17">
        <f t="shared" si="4"/>
        <v>817.08211978504357</v>
      </c>
      <c r="O18" s="17">
        <f t="shared" si="5"/>
        <v>0.11361617995787358</v>
      </c>
      <c r="Q18" s="23">
        <f t="shared" si="11"/>
        <v>6.301719339948263E-3</v>
      </c>
      <c r="R18" s="17">
        <f t="shared" si="6"/>
        <v>309.69169524241744</v>
      </c>
      <c r="S18" s="17">
        <f t="shared" si="12"/>
        <v>68.132172953331832</v>
      </c>
      <c r="T18" s="17">
        <f t="shared" si="13"/>
        <v>30.969169524241746</v>
      </c>
      <c r="U18" s="17">
        <f t="shared" si="14"/>
        <v>408.79303771999099</v>
      </c>
      <c r="V18" s="17">
        <f t="shared" si="7"/>
        <v>4.3062975588522366E-2</v>
      </c>
    </row>
    <row r="19" spans="1:22" x14ac:dyDescent="0.25">
      <c r="A19" s="5">
        <v>10</v>
      </c>
      <c r="B19" s="10" t="s">
        <v>30</v>
      </c>
      <c r="C19" s="18">
        <v>2</v>
      </c>
      <c r="D19" s="15">
        <v>405</v>
      </c>
      <c r="E19" s="23">
        <f t="shared" si="8"/>
        <v>8.7356090277881885E-3</v>
      </c>
      <c r="F19" s="17">
        <f t="shared" si="9"/>
        <v>401.01250022513068</v>
      </c>
      <c r="G19" s="17">
        <f t="shared" si="0"/>
        <v>88.222750049528756</v>
      </c>
      <c r="H19" s="17">
        <f t="shared" si="1"/>
        <v>40.101250022513071</v>
      </c>
      <c r="I19" s="17">
        <f t="shared" si="10"/>
        <v>2.402292482641752</v>
      </c>
      <c r="J19" s="38">
        <v>0.4</v>
      </c>
      <c r="K19" s="15">
        <f t="shared" si="2"/>
        <v>21.6</v>
      </c>
      <c r="L19" s="17">
        <v>0.24</v>
      </c>
      <c r="M19" s="17">
        <f t="shared" si="3"/>
        <v>8.64</v>
      </c>
      <c r="N19" s="17">
        <f t="shared" si="4"/>
        <v>561.97879277981428</v>
      </c>
      <c r="O19" s="17">
        <f t="shared" si="5"/>
        <v>0.11563349645675192</v>
      </c>
      <c r="Q19" s="23">
        <f t="shared" si="11"/>
        <v>4.2586289549124759E-3</v>
      </c>
      <c r="R19" s="17">
        <f t="shared" si="6"/>
        <v>209.28606136021872</v>
      </c>
      <c r="S19" s="17">
        <f t="shared" si="12"/>
        <v>46.042933499248122</v>
      </c>
      <c r="T19" s="17">
        <f t="shared" si="13"/>
        <v>20.928606136021873</v>
      </c>
      <c r="U19" s="17">
        <f t="shared" si="14"/>
        <v>276.2576009954887</v>
      </c>
      <c r="V19" s="17">
        <f t="shared" si="7"/>
        <v>4.3062975588522373E-2</v>
      </c>
    </row>
    <row r="20" spans="1:22" x14ac:dyDescent="0.25">
      <c r="A20" s="5">
        <v>11</v>
      </c>
      <c r="B20" s="10" t="s">
        <v>31</v>
      </c>
      <c r="C20" s="18">
        <v>2</v>
      </c>
      <c r="D20" s="15">
        <v>399.9</v>
      </c>
      <c r="E20" s="23">
        <f t="shared" si="8"/>
        <v>8.6256050622530774E-3</v>
      </c>
      <c r="F20" s="17">
        <f t="shared" si="9"/>
        <v>395.96271318525862</v>
      </c>
      <c r="G20" s="17">
        <f t="shared" si="0"/>
        <v>87.1117969007569</v>
      </c>
      <c r="H20" s="17">
        <f t="shared" si="1"/>
        <v>39.596271318525865</v>
      </c>
      <c r="I20" s="17">
        <f t="shared" si="10"/>
        <v>2.3720413921195962</v>
      </c>
      <c r="J20" s="38">
        <v>0.4</v>
      </c>
      <c r="K20" s="15">
        <f t="shared" si="2"/>
        <v>21.6</v>
      </c>
      <c r="L20" s="17">
        <v>0.24</v>
      </c>
      <c r="M20" s="17">
        <f t="shared" si="3"/>
        <v>8.64</v>
      </c>
      <c r="N20" s="17">
        <f t="shared" si="4"/>
        <v>555.28282279666098</v>
      </c>
      <c r="O20" s="17">
        <f t="shared" si="5"/>
        <v>0.11571284962837813</v>
      </c>
      <c r="Q20" s="23">
        <f t="shared" si="11"/>
        <v>4.2050017754802441E-3</v>
      </c>
      <c r="R20" s="17">
        <f t="shared" si="6"/>
        <v>206.65060725420111</v>
      </c>
      <c r="S20" s="17">
        <f t="shared" si="12"/>
        <v>45.463133595924241</v>
      </c>
      <c r="T20" s="17">
        <f t="shared" si="13"/>
        <v>20.665060725420112</v>
      </c>
      <c r="U20" s="17">
        <f t="shared" si="14"/>
        <v>272.77880157554546</v>
      </c>
      <c r="V20" s="17">
        <f t="shared" si="7"/>
        <v>4.3062975588522366E-2</v>
      </c>
    </row>
    <row r="21" spans="1:22" x14ac:dyDescent="0.25">
      <c r="A21" s="5">
        <v>12</v>
      </c>
      <c r="B21" s="10" t="s">
        <v>32</v>
      </c>
      <c r="C21" s="18">
        <v>3</v>
      </c>
      <c r="D21" s="15">
        <v>1115.2</v>
      </c>
      <c r="E21" s="23">
        <f t="shared" si="8"/>
        <v>2.4054200463677504E-2</v>
      </c>
      <c r="F21" s="17">
        <f t="shared" si="9"/>
        <v>1104.2200993853476</v>
      </c>
      <c r="G21" s="17">
        <f t="shared" si="0"/>
        <v>242.92842186477645</v>
      </c>
      <c r="H21" s="17">
        <f t="shared" si="1"/>
        <v>110.42200993853476</v>
      </c>
      <c r="I21" s="17">
        <f t="shared" si="10"/>
        <v>6.6149051275113138</v>
      </c>
      <c r="J21" s="39">
        <v>0.6</v>
      </c>
      <c r="K21" s="15">
        <f t="shared" si="2"/>
        <v>32.4</v>
      </c>
      <c r="L21" s="17">
        <v>0.24</v>
      </c>
      <c r="M21" s="17">
        <f t="shared" si="3"/>
        <v>8.64</v>
      </c>
      <c r="N21" s="17">
        <f t="shared" si="4"/>
        <v>1505.2254363161703</v>
      </c>
      <c r="O21" s="17">
        <f t="shared" si="5"/>
        <v>0.11247798872520402</v>
      </c>
      <c r="Q21" s="23">
        <f t="shared" si="11"/>
        <v>1.1726476569181217E-2</v>
      </c>
      <c r="R21" s="17">
        <f t="shared" si="6"/>
        <v>576.28596451584178</v>
      </c>
      <c r="S21" s="17">
        <f t="shared" si="12"/>
        <v>126.78291219348519</v>
      </c>
      <c r="T21" s="17">
        <f t="shared" si="13"/>
        <v>57.62859645158418</v>
      </c>
      <c r="U21" s="17">
        <f t="shared" si="14"/>
        <v>760.69747316091116</v>
      </c>
      <c r="V21" s="17">
        <f t="shared" si="7"/>
        <v>4.3062975588522373E-2</v>
      </c>
    </row>
    <row r="22" spans="1:22" x14ac:dyDescent="0.25">
      <c r="A22" s="5">
        <v>13</v>
      </c>
      <c r="B22" s="10" t="s">
        <v>33</v>
      </c>
      <c r="C22" s="18">
        <v>3</v>
      </c>
      <c r="D22" s="15">
        <v>1100.31</v>
      </c>
      <c r="E22" s="23">
        <f t="shared" si="8"/>
        <v>2.3733032023124993E-2</v>
      </c>
      <c r="F22" s="17">
        <f t="shared" si="9"/>
        <v>1089.4767015375644</v>
      </c>
      <c r="G22" s="17">
        <f t="shared" si="0"/>
        <v>239.68487433826417</v>
      </c>
      <c r="H22" s="17">
        <f t="shared" si="1"/>
        <v>108.94767015375645</v>
      </c>
      <c r="I22" s="17">
        <f t="shared" si="10"/>
        <v>6.5265838063593726</v>
      </c>
      <c r="J22" s="39">
        <v>0.6</v>
      </c>
      <c r="K22" s="15">
        <f t="shared" si="2"/>
        <v>32.4</v>
      </c>
      <c r="L22" s="17">
        <v>0.24</v>
      </c>
      <c r="M22" s="17">
        <f t="shared" si="3"/>
        <v>8.64</v>
      </c>
      <c r="N22" s="17">
        <f t="shared" si="4"/>
        <v>1485.6758298359446</v>
      </c>
      <c r="O22" s="17">
        <f t="shared" si="5"/>
        <v>0.11251948919213256</v>
      </c>
      <c r="Q22" s="23">
        <f t="shared" si="11"/>
        <v>1.1569906235505545E-2</v>
      </c>
      <c r="R22" s="17">
        <f t="shared" si="6"/>
        <v>568.59147203768453</v>
      </c>
      <c r="S22" s="17">
        <f t="shared" si="12"/>
        <v>125.0901238482906</v>
      </c>
      <c r="T22" s="17">
        <f t="shared" si="13"/>
        <v>56.859147203768458</v>
      </c>
      <c r="U22" s="17">
        <f t="shared" si="14"/>
        <v>750.54074308974361</v>
      </c>
      <c r="V22" s="17">
        <f t="shared" si="7"/>
        <v>4.3062975588522366E-2</v>
      </c>
    </row>
    <row r="23" spans="1:22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23">
        <f t="shared" si="8"/>
        <v>2.4295777799754611E-2</v>
      </c>
      <c r="F23" s="17">
        <f t="shared" si="9"/>
        <v>1115.3098277866352</v>
      </c>
      <c r="G23" s="17">
        <f t="shared" si="0"/>
        <v>245.36816211305975</v>
      </c>
      <c r="H23" s="17">
        <f t="shared" si="1"/>
        <v>111.53098277866353</v>
      </c>
      <c r="I23" s="17">
        <f t="shared" si="10"/>
        <v>6.6813388949325176</v>
      </c>
      <c r="J23" s="39">
        <v>0.6</v>
      </c>
      <c r="K23" s="15">
        <f t="shared" si="2"/>
        <v>32.4</v>
      </c>
      <c r="L23" s="17">
        <v>0.24</v>
      </c>
      <c r="M23" s="17">
        <f t="shared" si="3"/>
        <v>8.64</v>
      </c>
      <c r="N23" s="17">
        <f t="shared" si="4"/>
        <v>1519.930311573291</v>
      </c>
      <c r="O23" s="17">
        <f t="shared" si="5"/>
        <v>0.11244749582543878</v>
      </c>
      <c r="Q23" s="23">
        <f t="shared" si="11"/>
        <v>1.1844246061267686E-2</v>
      </c>
      <c r="R23" s="17">
        <f t="shared" si="6"/>
        <v>582.07362843493922</v>
      </c>
      <c r="S23" s="17">
        <f t="shared" si="12"/>
        <v>128.05619825568664</v>
      </c>
      <c r="T23" s="17">
        <f t="shared" si="13"/>
        <v>58.207362843493925</v>
      </c>
      <c r="U23" s="17">
        <f t="shared" si="14"/>
        <v>768.33718953411972</v>
      </c>
      <c r="V23" s="17">
        <f t="shared" si="7"/>
        <v>4.3062975588522373E-2</v>
      </c>
    </row>
    <row r="24" spans="1:22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23">
        <f t="shared" si="8"/>
        <v>2.6851752293070411E-2</v>
      </c>
      <c r="F24" s="17">
        <f t="shared" si="9"/>
        <v>1232.6431148895438</v>
      </c>
      <c r="G24" s="17">
        <f t="shared" si="0"/>
        <v>271.18148527569963</v>
      </c>
      <c r="H24" s="17">
        <f t="shared" si="1"/>
        <v>123.26431148895438</v>
      </c>
      <c r="I24" s="17">
        <f t="shared" si="10"/>
        <v>7.3842318805943634</v>
      </c>
      <c r="J24" s="39">
        <v>0.4</v>
      </c>
      <c r="K24" s="15">
        <f t="shared" si="2"/>
        <v>21.6</v>
      </c>
      <c r="L24" s="17">
        <v>0.24</v>
      </c>
      <c r="M24" s="17">
        <f t="shared" si="3"/>
        <v>8.64</v>
      </c>
      <c r="N24" s="17">
        <f t="shared" si="4"/>
        <v>1664.7131435347919</v>
      </c>
      <c r="O24" s="17">
        <f t="shared" si="5"/>
        <v>0.11143553321115429</v>
      </c>
      <c r="Q24" s="23">
        <f t="shared" si="11"/>
        <v>1.309028934807541E-2</v>
      </c>
      <c r="R24" s="17">
        <f t="shared" si="6"/>
        <v>643.30917972181794</v>
      </c>
      <c r="S24" s="17">
        <f t="shared" si="12"/>
        <v>141.52801953879995</v>
      </c>
      <c r="T24" s="17">
        <f t="shared" si="13"/>
        <v>64.330917972181794</v>
      </c>
      <c r="U24" s="17">
        <f t="shared" si="14"/>
        <v>849.16811723279966</v>
      </c>
      <c r="V24" s="17">
        <f t="shared" si="7"/>
        <v>4.3062975588522366E-2</v>
      </c>
    </row>
    <row r="25" spans="1:22" x14ac:dyDescent="0.25">
      <c r="A25" s="5">
        <v>16</v>
      </c>
      <c r="B25" s="10" t="s">
        <v>36</v>
      </c>
      <c r="C25" s="18">
        <v>2</v>
      </c>
      <c r="D25" s="15">
        <v>434.6</v>
      </c>
      <c r="E25" s="23">
        <f t="shared" si="8"/>
        <v>9.3740634159919685E-3</v>
      </c>
      <c r="F25" s="17">
        <f t="shared" si="9"/>
        <v>430.32106814281929</v>
      </c>
      <c r="G25" s="17">
        <f t="shared" si="0"/>
        <v>94.670634991420243</v>
      </c>
      <c r="H25" s="17">
        <f t="shared" si="1"/>
        <v>43.032106814281931</v>
      </c>
      <c r="I25" s="17">
        <f t="shared" si="10"/>
        <v>2.5778674393977914</v>
      </c>
      <c r="J25" s="39">
        <v>0.4</v>
      </c>
      <c r="K25" s="15">
        <f t="shared" si="2"/>
        <v>21.6</v>
      </c>
      <c r="L25" s="17">
        <v>0.24</v>
      </c>
      <c r="M25" s="17">
        <f t="shared" si="3"/>
        <v>8.64</v>
      </c>
      <c r="N25" s="17">
        <f t="shared" si="4"/>
        <v>600.84167738791928</v>
      </c>
      <c r="O25" s="17">
        <f t="shared" si="5"/>
        <v>0.11520970957737368</v>
      </c>
      <c r="Q25" s="23">
        <f t="shared" si="11"/>
        <v>4.5698768982838566E-3</v>
      </c>
      <c r="R25" s="17">
        <f t="shared" si="6"/>
        <v>224.58203028926184</v>
      </c>
      <c r="S25" s="17">
        <f t="shared" si="12"/>
        <v>49.408046663637606</v>
      </c>
      <c r="T25" s="17">
        <f t="shared" si="13"/>
        <v>22.458203028926185</v>
      </c>
      <c r="U25" s="17">
        <f t="shared" si="14"/>
        <v>296.44827998182564</v>
      </c>
      <c r="V25" s="17">
        <f t="shared" si="7"/>
        <v>4.3062975588522366E-2</v>
      </c>
    </row>
    <row r="26" spans="1:22" x14ac:dyDescent="0.25">
      <c r="A26" s="5">
        <v>17</v>
      </c>
      <c r="B26" s="10" t="s">
        <v>37</v>
      </c>
      <c r="C26" s="18">
        <v>2</v>
      </c>
      <c r="D26" s="15">
        <v>655.4</v>
      </c>
      <c r="E26" s="23">
        <f t="shared" si="8"/>
        <v>1.4136588041512046E-2</v>
      </c>
      <c r="F26" s="17">
        <f t="shared" si="9"/>
        <v>648.94714233963123</v>
      </c>
      <c r="G26" s="17">
        <f t="shared" si="0"/>
        <v>142.76837131471888</v>
      </c>
      <c r="H26" s="17">
        <f t="shared" si="1"/>
        <v>64.894714233963128</v>
      </c>
      <c r="I26" s="17">
        <f t="shared" si="10"/>
        <v>3.8875617114158127</v>
      </c>
      <c r="J26" s="39">
        <v>0.4</v>
      </c>
      <c r="K26" s="15">
        <f t="shared" si="2"/>
        <v>21.6</v>
      </c>
      <c r="L26" s="17">
        <v>0.24</v>
      </c>
      <c r="M26" s="17">
        <f t="shared" si="3"/>
        <v>8.64</v>
      </c>
      <c r="N26" s="17">
        <f t="shared" si="4"/>
        <v>890.73778959972913</v>
      </c>
      <c r="O26" s="17">
        <f t="shared" si="5"/>
        <v>0.11325625439931457</v>
      </c>
      <c r="Q26" s="23">
        <f t="shared" si="11"/>
        <v>6.8916183137028063E-3</v>
      </c>
      <c r="R26" s="17">
        <f t="shared" si="6"/>
        <v>338.68169040861073</v>
      </c>
      <c r="S26" s="17">
        <f t="shared" si="12"/>
        <v>74.509971889894359</v>
      </c>
      <c r="T26" s="17">
        <f t="shared" si="13"/>
        <v>33.868169040861076</v>
      </c>
      <c r="U26" s="17">
        <f t="shared" si="14"/>
        <v>447.05983133936616</v>
      </c>
      <c r="V26" s="17">
        <f t="shared" si="7"/>
        <v>4.3062975588522373E-2</v>
      </c>
    </row>
    <row r="27" spans="1:22" x14ac:dyDescent="0.25">
      <c r="A27" s="5">
        <v>18</v>
      </c>
      <c r="B27" s="10" t="s">
        <v>38</v>
      </c>
      <c r="C27" s="18">
        <v>2</v>
      </c>
      <c r="D27" s="15">
        <v>441.2</v>
      </c>
      <c r="E27" s="23">
        <f t="shared" si="8"/>
        <v>9.5164214890374049E-3</v>
      </c>
      <c r="F27" s="17">
        <f t="shared" si="9"/>
        <v>436.85608666500661</v>
      </c>
      <c r="G27" s="17">
        <f t="shared" si="0"/>
        <v>96.108339066301454</v>
      </c>
      <c r="H27" s="17">
        <f t="shared" si="1"/>
        <v>43.685608666500663</v>
      </c>
      <c r="I27" s="17">
        <f t="shared" si="10"/>
        <v>2.6170159094852865</v>
      </c>
      <c r="J27" s="39">
        <v>0.4</v>
      </c>
      <c r="K27" s="15">
        <f t="shared" si="2"/>
        <v>21.6</v>
      </c>
      <c r="L27" s="17">
        <v>0.24</v>
      </c>
      <c r="M27" s="17">
        <f t="shared" si="3"/>
        <v>8.64</v>
      </c>
      <c r="N27" s="17">
        <f t="shared" si="4"/>
        <v>609.50705030729409</v>
      </c>
      <c r="O27" s="17">
        <f t="shared" si="5"/>
        <v>0.11512296961077632</v>
      </c>
      <c r="Q27" s="23">
        <f t="shared" si="11"/>
        <v>4.6392767775490966E-3</v>
      </c>
      <c r="R27" s="17">
        <f t="shared" si="6"/>
        <v>227.99261795587282</v>
      </c>
      <c r="S27" s="17">
        <f t="shared" si="12"/>
        <v>50.158375950292019</v>
      </c>
      <c r="T27" s="17">
        <f t="shared" si="13"/>
        <v>22.799261795587284</v>
      </c>
      <c r="U27" s="17">
        <f t="shared" si="14"/>
        <v>300.9502557017521</v>
      </c>
      <c r="V27" s="17">
        <f t="shared" si="7"/>
        <v>4.3062975588522366E-2</v>
      </c>
    </row>
    <row r="28" spans="1:22" x14ac:dyDescent="0.25">
      <c r="A28" s="5">
        <v>19</v>
      </c>
      <c r="B28" s="10" t="s">
        <v>39</v>
      </c>
      <c r="C28" s="18">
        <v>2</v>
      </c>
      <c r="D28" s="15">
        <v>380.4</v>
      </c>
      <c r="E28" s="23">
        <f t="shared" si="8"/>
        <v>8.2050016646188322E-3</v>
      </c>
      <c r="F28" s="17">
        <f t="shared" si="9"/>
        <v>376.65470391515981</v>
      </c>
      <c r="G28" s="17">
        <f t="shared" si="0"/>
        <v>82.864034861335156</v>
      </c>
      <c r="H28" s="17">
        <f t="shared" si="1"/>
        <v>37.665470391515981</v>
      </c>
      <c r="I28" s="17">
        <f t="shared" si="10"/>
        <v>2.2563754577701789</v>
      </c>
      <c r="J28" s="39">
        <v>0.4</v>
      </c>
      <c r="K28" s="15">
        <f t="shared" si="2"/>
        <v>21.6</v>
      </c>
      <c r="L28" s="17">
        <v>0.24</v>
      </c>
      <c r="M28" s="17">
        <f t="shared" si="3"/>
        <v>8.64</v>
      </c>
      <c r="N28" s="17">
        <f t="shared" si="4"/>
        <v>529.68058462578108</v>
      </c>
      <c r="O28" s="17">
        <f t="shared" si="5"/>
        <v>0.11603587991276314</v>
      </c>
      <c r="Q28" s="23">
        <f t="shared" si="11"/>
        <v>3.9999566776511251E-3</v>
      </c>
      <c r="R28" s="17">
        <f t="shared" si="6"/>
        <v>196.57387096648691</v>
      </c>
      <c r="S28" s="17">
        <f t="shared" si="12"/>
        <v>43.24625161262712</v>
      </c>
      <c r="T28" s="17">
        <f t="shared" si="13"/>
        <v>19.657387096648691</v>
      </c>
      <c r="U28" s="17">
        <f t="shared" si="14"/>
        <v>259.47750967576269</v>
      </c>
      <c r="V28" s="17">
        <f t="shared" si="7"/>
        <v>4.3062975588522373E-2</v>
      </c>
    </row>
    <row r="29" spans="1:22" x14ac:dyDescent="0.25">
      <c r="A29" s="5">
        <v>20</v>
      </c>
      <c r="B29" s="10" t="s">
        <v>40</v>
      </c>
      <c r="C29" s="18">
        <v>2</v>
      </c>
      <c r="D29" s="15">
        <v>379.1</v>
      </c>
      <c r="E29" s="23">
        <f t="shared" si="8"/>
        <v>8.1769614381098834E-3</v>
      </c>
      <c r="F29" s="17">
        <f t="shared" si="9"/>
        <v>375.36750329715323</v>
      </c>
      <c r="G29" s="17">
        <f t="shared" si="0"/>
        <v>82.580850725373708</v>
      </c>
      <c r="H29" s="17">
        <f t="shared" si="1"/>
        <v>37.536750329715325</v>
      </c>
      <c r="I29" s="17">
        <f t="shared" si="10"/>
        <v>2.2486643954802181</v>
      </c>
      <c r="J29" s="39">
        <v>0.4</v>
      </c>
      <c r="K29" s="15">
        <f t="shared" si="2"/>
        <v>21.6</v>
      </c>
      <c r="L29" s="17">
        <v>0.24</v>
      </c>
      <c r="M29" s="17">
        <f t="shared" si="3"/>
        <v>8.64</v>
      </c>
      <c r="N29" s="17">
        <f t="shared" si="4"/>
        <v>527.97376874772249</v>
      </c>
      <c r="O29" s="17">
        <f t="shared" si="5"/>
        <v>0.1160585968407022</v>
      </c>
      <c r="Q29" s="23">
        <f t="shared" si="11"/>
        <v>3.9862870044625178E-3</v>
      </c>
      <c r="R29" s="17">
        <f t="shared" si="6"/>
        <v>195.90208854730596</v>
      </c>
      <c r="S29" s="17">
        <f t="shared" si="12"/>
        <v>43.098459480407314</v>
      </c>
      <c r="T29" s="17">
        <f t="shared" si="13"/>
        <v>19.590208854730598</v>
      </c>
      <c r="U29" s="17">
        <f t="shared" si="14"/>
        <v>258.59075688244388</v>
      </c>
      <c r="V29" s="17">
        <f t="shared" si="7"/>
        <v>4.3062975588522366E-2</v>
      </c>
    </row>
    <row r="30" spans="1:22" x14ac:dyDescent="0.25">
      <c r="A30" s="5">
        <v>21</v>
      </c>
      <c r="B30" s="10" t="s">
        <v>41</v>
      </c>
      <c r="C30" s="18">
        <v>2</v>
      </c>
      <c r="D30" s="15">
        <v>663.64</v>
      </c>
      <c r="E30" s="23">
        <f t="shared" si="8"/>
        <v>1.4314319938768773E-2</v>
      </c>
      <c r="F30" s="17">
        <f t="shared" si="9"/>
        <v>657.10601394914988</v>
      </c>
      <c r="G30" s="17">
        <f t="shared" si="0"/>
        <v>144.56332306881296</v>
      </c>
      <c r="H30" s="17">
        <f t="shared" si="1"/>
        <v>65.710601394914988</v>
      </c>
      <c r="I30" s="17">
        <f t="shared" si="10"/>
        <v>3.9364379831614129</v>
      </c>
      <c r="J30" s="39">
        <v>0.4</v>
      </c>
      <c r="K30" s="15">
        <f t="shared" si="2"/>
        <v>21.6</v>
      </c>
      <c r="L30" s="17">
        <v>0.24</v>
      </c>
      <c r="M30" s="17">
        <f t="shared" si="3"/>
        <v>8.64</v>
      </c>
      <c r="N30" s="17">
        <f t="shared" si="4"/>
        <v>901.55637639603924</v>
      </c>
      <c r="O30" s="17">
        <f t="shared" si="5"/>
        <v>0.11320851370171069</v>
      </c>
      <c r="Q30" s="23">
        <f t="shared" si="11"/>
        <v>6.9782630114521363E-3</v>
      </c>
      <c r="R30" s="17">
        <f t="shared" si="6"/>
        <v>342.93975743480377</v>
      </c>
      <c r="S30" s="17">
        <f t="shared" si="12"/>
        <v>75.446746635656822</v>
      </c>
      <c r="T30" s="17">
        <f t="shared" si="13"/>
        <v>34.293975743480381</v>
      </c>
      <c r="U30" s="17">
        <f t="shared" si="14"/>
        <v>452.68047981394096</v>
      </c>
      <c r="V30" s="17">
        <f t="shared" si="7"/>
        <v>4.3062975588522366E-2</v>
      </c>
    </row>
    <row r="31" spans="1:22" x14ac:dyDescent="0.25">
      <c r="A31" s="5">
        <v>22</v>
      </c>
      <c r="B31" s="10" t="s">
        <v>42</v>
      </c>
      <c r="C31" s="18">
        <v>2</v>
      </c>
      <c r="D31" s="15">
        <v>360.9</v>
      </c>
      <c r="E31" s="23">
        <f t="shared" si="8"/>
        <v>7.784398266984586E-3</v>
      </c>
      <c r="F31" s="17">
        <f t="shared" si="9"/>
        <v>357.34669464506089</v>
      </c>
      <c r="G31" s="17">
        <f t="shared" si="0"/>
        <v>78.616272821913398</v>
      </c>
      <c r="H31" s="17">
        <f t="shared" si="1"/>
        <v>35.734669464506091</v>
      </c>
      <c r="I31" s="17">
        <f t="shared" si="10"/>
        <v>2.1407095234207612</v>
      </c>
      <c r="J31" s="39">
        <v>0.4</v>
      </c>
      <c r="K31" s="15">
        <f t="shared" si="2"/>
        <v>21.6</v>
      </c>
      <c r="L31" s="17">
        <v>0.24</v>
      </c>
      <c r="M31" s="17">
        <f t="shared" si="3"/>
        <v>8.64</v>
      </c>
      <c r="N31" s="17">
        <f t="shared" si="4"/>
        <v>504.07834645490118</v>
      </c>
      <c r="O31" s="17">
        <f t="shared" si="5"/>
        <v>0.11639381787542745</v>
      </c>
      <c r="Q31" s="23">
        <f t="shared" si="11"/>
        <v>3.7949115798220062E-3</v>
      </c>
      <c r="R31" s="17">
        <f t="shared" si="6"/>
        <v>186.49713467877268</v>
      </c>
      <c r="S31" s="17">
        <f t="shared" si="12"/>
        <v>41.029369629329992</v>
      </c>
      <c r="T31" s="17">
        <f t="shared" si="13"/>
        <v>18.64971346787727</v>
      </c>
      <c r="U31" s="17">
        <f t="shared" si="14"/>
        <v>246.17621777597995</v>
      </c>
      <c r="V31" s="17">
        <f t="shared" si="7"/>
        <v>4.3062975588522373E-2</v>
      </c>
    </row>
    <row r="32" spans="1:22" x14ac:dyDescent="0.25">
      <c r="A32" s="5">
        <v>23</v>
      </c>
      <c r="B32" s="10" t="s">
        <v>43</v>
      </c>
      <c r="C32" s="18">
        <v>2</v>
      </c>
      <c r="D32" s="15">
        <v>378.5</v>
      </c>
      <c r="E32" s="23">
        <f t="shared" si="8"/>
        <v>8.1640197951057519E-3</v>
      </c>
      <c r="F32" s="17">
        <f t="shared" si="9"/>
        <v>374.7734107042271</v>
      </c>
      <c r="G32" s="17">
        <f t="shared" si="0"/>
        <v>82.45015035492996</v>
      </c>
      <c r="H32" s="17">
        <f t="shared" si="1"/>
        <v>37.47734107042271</v>
      </c>
      <c r="I32" s="17">
        <f t="shared" si="10"/>
        <v>2.2451054436540816</v>
      </c>
      <c r="J32" s="39">
        <v>0.4</v>
      </c>
      <c r="K32" s="15">
        <f t="shared" si="2"/>
        <v>21.6</v>
      </c>
      <c r="L32" s="17">
        <v>0.24</v>
      </c>
      <c r="M32" s="17">
        <f t="shared" si="3"/>
        <v>8.64</v>
      </c>
      <c r="N32" s="17">
        <f t="shared" si="4"/>
        <v>527.18600757323384</v>
      </c>
      <c r="O32" s="17">
        <f t="shared" si="5"/>
        <v>0.1160691342081096</v>
      </c>
      <c r="Q32" s="23">
        <f t="shared" si="11"/>
        <v>3.9799779245293133E-3</v>
      </c>
      <c r="R32" s="17">
        <f t="shared" si="6"/>
        <v>195.59203512306857</v>
      </c>
      <c r="S32" s="17">
        <f t="shared" si="12"/>
        <v>43.030247727075086</v>
      </c>
      <c r="T32" s="17">
        <f t="shared" si="13"/>
        <v>19.559203512306858</v>
      </c>
      <c r="U32" s="17">
        <f t="shared" si="14"/>
        <v>258.18148636245053</v>
      </c>
      <c r="V32" s="17">
        <f t="shared" si="7"/>
        <v>4.3062975588522366E-2</v>
      </c>
    </row>
    <row r="33" spans="1:22" x14ac:dyDescent="0.25">
      <c r="A33" s="5">
        <v>24</v>
      </c>
      <c r="B33" s="10" t="s">
        <v>44</v>
      </c>
      <c r="C33" s="18">
        <v>2</v>
      </c>
      <c r="D33" s="15">
        <v>379.35</v>
      </c>
      <c r="E33" s="23">
        <f t="shared" si="8"/>
        <v>8.1823537893616037E-3</v>
      </c>
      <c r="F33" s="17">
        <f t="shared" si="9"/>
        <v>375.61504187753911</v>
      </c>
      <c r="G33" s="17">
        <f t="shared" si="0"/>
        <v>82.635309213058605</v>
      </c>
      <c r="H33" s="17">
        <f t="shared" si="1"/>
        <v>37.561504187753911</v>
      </c>
      <c r="I33" s="17">
        <f t="shared" si="10"/>
        <v>2.2501472920744412</v>
      </c>
      <c r="J33" s="39">
        <v>0.4</v>
      </c>
      <c r="K33" s="15">
        <f t="shared" si="2"/>
        <v>21.6</v>
      </c>
      <c r="L33" s="17">
        <v>0.24</v>
      </c>
      <c r="M33" s="17">
        <f t="shared" si="3"/>
        <v>8.64</v>
      </c>
      <c r="N33" s="17">
        <f t="shared" si="4"/>
        <v>528.30200257042611</v>
      </c>
      <c r="O33" s="17">
        <f t="shared" si="5"/>
        <v>0.1160542161087883</v>
      </c>
      <c r="Q33" s="23">
        <f t="shared" si="11"/>
        <v>3.9889157877680192E-3</v>
      </c>
      <c r="R33" s="17">
        <f t="shared" si="6"/>
        <v>196.03127747407154</v>
      </c>
      <c r="S33" s="17">
        <f t="shared" si="12"/>
        <v>43.126881044295743</v>
      </c>
      <c r="T33" s="17">
        <f t="shared" si="13"/>
        <v>19.603127747407157</v>
      </c>
      <c r="U33" s="17">
        <f t="shared" si="14"/>
        <v>258.76128626577446</v>
      </c>
      <c r="V33" s="17">
        <f t="shared" si="7"/>
        <v>4.3062975588522373E-2</v>
      </c>
    </row>
    <row r="34" spans="1:22" x14ac:dyDescent="0.25">
      <c r="A34" s="5">
        <v>25</v>
      </c>
      <c r="B34" s="10" t="s">
        <v>45</v>
      </c>
      <c r="C34" s="18">
        <v>2</v>
      </c>
      <c r="D34" s="15">
        <v>381.4</v>
      </c>
      <c r="E34" s="23">
        <f t="shared" si="8"/>
        <v>8.2265710696257169E-3</v>
      </c>
      <c r="F34" s="17">
        <f t="shared" si="9"/>
        <v>377.64485823670333</v>
      </c>
      <c r="G34" s="17">
        <f t="shared" si="0"/>
        <v>83.081868812074731</v>
      </c>
      <c r="H34" s="17">
        <f t="shared" si="1"/>
        <v>37.764485823670334</v>
      </c>
      <c r="I34" s="17">
        <f t="shared" si="10"/>
        <v>2.2623070441470721</v>
      </c>
      <c r="J34" s="39">
        <v>0.4</v>
      </c>
      <c r="K34" s="15">
        <f t="shared" si="2"/>
        <v>21.6</v>
      </c>
      <c r="L34" s="17">
        <v>0.24</v>
      </c>
      <c r="M34" s="17">
        <f t="shared" si="3"/>
        <v>8.64</v>
      </c>
      <c r="N34" s="17">
        <f t="shared" si="4"/>
        <v>530.99351991659546</v>
      </c>
      <c r="O34" s="17">
        <f t="shared" si="5"/>
        <v>0.11601851073164558</v>
      </c>
      <c r="Q34" s="23">
        <f t="shared" si="11"/>
        <v>4.0104718108731315E-3</v>
      </c>
      <c r="R34" s="17">
        <f t="shared" si="6"/>
        <v>197.09062667354917</v>
      </c>
      <c r="S34" s="17">
        <f t="shared" si="12"/>
        <v>43.359937868180815</v>
      </c>
      <c r="T34" s="17">
        <f t="shared" si="13"/>
        <v>19.709062667354917</v>
      </c>
      <c r="U34" s="17">
        <f t="shared" si="14"/>
        <v>260.15962720908493</v>
      </c>
      <c r="V34" s="17">
        <f t="shared" si="7"/>
        <v>4.3062975588522373E-2</v>
      </c>
    </row>
    <row r="35" spans="1:22" x14ac:dyDescent="0.25">
      <c r="A35" s="5">
        <v>26</v>
      </c>
      <c r="B35" s="10" t="s">
        <v>46</v>
      </c>
      <c r="C35" s="18">
        <v>2</v>
      </c>
      <c r="D35" s="15">
        <v>1007.5</v>
      </c>
      <c r="E35" s="23">
        <f t="shared" si="8"/>
        <v>2.173117554443605E-2</v>
      </c>
      <c r="F35" s="17">
        <f t="shared" si="9"/>
        <v>997.58047895510913</v>
      </c>
      <c r="G35" s="17">
        <f t="shared" si="0"/>
        <v>219.46770537012401</v>
      </c>
      <c r="H35" s="17">
        <f t="shared" si="1"/>
        <v>99.758047895510913</v>
      </c>
      <c r="I35" s="17">
        <f t="shared" si="10"/>
        <v>5.9760732747199139</v>
      </c>
      <c r="J35" s="39">
        <v>0.4</v>
      </c>
      <c r="K35" s="15">
        <f t="shared" si="2"/>
        <v>21.6</v>
      </c>
      <c r="L35" s="17">
        <v>0.24</v>
      </c>
      <c r="M35" s="17">
        <f t="shared" si="3"/>
        <v>8.64</v>
      </c>
      <c r="N35" s="17">
        <f t="shared" si="4"/>
        <v>1353.0223054954643</v>
      </c>
      <c r="O35" s="17">
        <f t="shared" si="5"/>
        <v>0.11191251492931879</v>
      </c>
      <c r="Q35" s="23">
        <f t="shared" si="11"/>
        <v>1.0593996721171159E-2</v>
      </c>
      <c r="R35" s="17">
        <f t="shared" si="6"/>
        <v>520.63137486523544</v>
      </c>
      <c r="S35" s="17">
        <f t="shared" si="12"/>
        <v>114.5389024703518</v>
      </c>
      <c r="T35" s="17">
        <f t="shared" si="13"/>
        <v>52.063137486523544</v>
      </c>
      <c r="U35" s="17">
        <f t="shared" si="14"/>
        <v>687.23341482211072</v>
      </c>
      <c r="V35" s="17">
        <f t="shared" si="7"/>
        <v>4.3062975588522373E-2</v>
      </c>
    </row>
    <row r="36" spans="1:22" x14ac:dyDescent="0.25">
      <c r="A36" s="5">
        <v>27</v>
      </c>
      <c r="B36" s="10" t="s">
        <v>48</v>
      </c>
      <c r="C36" s="18">
        <v>2</v>
      </c>
      <c r="D36" s="15">
        <v>369.7</v>
      </c>
      <c r="E36" s="23">
        <f t="shared" si="8"/>
        <v>7.9742090310451694E-3</v>
      </c>
      <c r="F36" s="17">
        <f t="shared" si="9"/>
        <v>366.060052674644</v>
      </c>
      <c r="G36" s="17">
        <f t="shared" si="0"/>
        <v>80.533211588421679</v>
      </c>
      <c r="H36" s="17">
        <f t="shared" si="1"/>
        <v>36.606005267464404</v>
      </c>
      <c r="I36" s="17">
        <f t="shared" si="10"/>
        <v>2.1929074835374216</v>
      </c>
      <c r="J36" s="39">
        <v>0.4</v>
      </c>
      <c r="K36" s="15">
        <f t="shared" si="2"/>
        <v>21.6</v>
      </c>
      <c r="L36" s="17">
        <v>0.24</v>
      </c>
      <c r="M36" s="17">
        <f t="shared" si="3"/>
        <v>8.64</v>
      </c>
      <c r="N36" s="17">
        <f t="shared" si="4"/>
        <v>515.63217701406757</v>
      </c>
      <c r="O36" s="17">
        <f t="shared" si="5"/>
        <v>0.11622761180553322</v>
      </c>
      <c r="Q36" s="23">
        <f t="shared" si="11"/>
        <v>3.8874447521756597E-3</v>
      </c>
      <c r="R36" s="17">
        <f t="shared" si="6"/>
        <v>191.04458490092063</v>
      </c>
      <c r="S36" s="17">
        <f t="shared" si="12"/>
        <v>42.029808678202535</v>
      </c>
      <c r="T36" s="17">
        <f t="shared" si="13"/>
        <v>19.104458490092064</v>
      </c>
      <c r="U36" s="17">
        <f t="shared" si="14"/>
        <v>252.17885206921522</v>
      </c>
      <c r="V36" s="17">
        <f t="shared" si="7"/>
        <v>4.3062975588522366E-2</v>
      </c>
    </row>
    <row r="37" spans="1:22" x14ac:dyDescent="0.25">
      <c r="A37" s="5">
        <v>28</v>
      </c>
      <c r="B37" s="10" t="s">
        <v>49</v>
      </c>
      <c r="C37" s="18">
        <v>2</v>
      </c>
      <c r="D37" s="15">
        <v>626</v>
      </c>
      <c r="E37" s="23">
        <f t="shared" si="8"/>
        <v>1.3502447534309646E-2</v>
      </c>
      <c r="F37" s="17">
        <f t="shared" si="9"/>
        <v>619.83660528625148</v>
      </c>
      <c r="G37" s="17">
        <f t="shared" si="0"/>
        <v>136.36405316297532</v>
      </c>
      <c r="H37" s="17">
        <f t="shared" si="1"/>
        <v>61.983660528625151</v>
      </c>
      <c r="I37" s="17">
        <f t="shared" si="10"/>
        <v>3.7131730719351528</v>
      </c>
      <c r="J37" s="39">
        <v>0.4</v>
      </c>
      <c r="K37" s="15">
        <f t="shared" si="2"/>
        <v>21.6</v>
      </c>
      <c r="L37" s="17">
        <v>0.24</v>
      </c>
      <c r="M37" s="17">
        <f t="shared" si="3"/>
        <v>8.64</v>
      </c>
      <c r="N37" s="17">
        <f t="shared" si="4"/>
        <v>852.13749204978706</v>
      </c>
      <c r="O37" s="17">
        <f t="shared" si="5"/>
        <v>0.113436833339961</v>
      </c>
      <c r="Q37" s="23">
        <f t="shared" si="11"/>
        <v>6.5824733969758265E-3</v>
      </c>
      <c r="R37" s="17">
        <f t="shared" si="6"/>
        <v>323.48907262098004</v>
      </c>
      <c r="S37" s="17">
        <f t="shared" si="12"/>
        <v>71.167595976615615</v>
      </c>
      <c r="T37" s="17">
        <f t="shared" si="13"/>
        <v>32.348907262098002</v>
      </c>
      <c r="U37" s="17">
        <f t="shared" si="14"/>
        <v>427.00557585969364</v>
      </c>
      <c r="V37" s="17">
        <f t="shared" si="7"/>
        <v>4.3062975588522373E-2</v>
      </c>
    </row>
    <row r="38" spans="1:22" x14ac:dyDescent="0.25">
      <c r="A38" s="5">
        <v>29</v>
      </c>
      <c r="B38" s="10" t="s">
        <v>50</v>
      </c>
      <c r="C38" s="18">
        <v>2</v>
      </c>
      <c r="D38" s="15">
        <v>827.18</v>
      </c>
      <c r="E38" s="23">
        <f t="shared" si="8"/>
        <v>1.7841780433594651E-2</v>
      </c>
      <c r="F38" s="17">
        <f t="shared" si="9"/>
        <v>819.03585169437929</v>
      </c>
      <c r="G38" s="17">
        <f t="shared" si="0"/>
        <v>180.18788737276344</v>
      </c>
      <c r="H38" s="17">
        <f t="shared" si="1"/>
        <v>81.903585169437932</v>
      </c>
      <c r="I38" s="17">
        <f t="shared" si="10"/>
        <v>4.9064896192385294</v>
      </c>
      <c r="J38" s="39">
        <v>0.4</v>
      </c>
      <c r="K38" s="15">
        <f t="shared" si="2"/>
        <v>21.6</v>
      </c>
      <c r="L38" s="17">
        <v>0.24</v>
      </c>
      <c r="M38" s="17">
        <f t="shared" si="3"/>
        <v>8.64</v>
      </c>
      <c r="N38" s="17">
        <f t="shared" si="4"/>
        <v>1116.2738138558193</v>
      </c>
      <c r="O38" s="17">
        <f t="shared" si="5"/>
        <v>0.11245776955598331</v>
      </c>
      <c r="Q38" s="23">
        <f t="shared" si="11"/>
        <v>8.6979078985790163E-3</v>
      </c>
      <c r="R38" s="17">
        <f t="shared" si="6"/>
        <v>427.4499857677672</v>
      </c>
      <c r="S38" s="17">
        <f t="shared" si="12"/>
        <v>94.038996868908782</v>
      </c>
      <c r="T38" s="17">
        <f t="shared" si="13"/>
        <v>42.744998576776723</v>
      </c>
      <c r="U38" s="17">
        <f t="shared" si="14"/>
        <v>564.23398121345269</v>
      </c>
      <c r="V38" s="17">
        <f t="shared" si="7"/>
        <v>4.3062975588522373E-2</v>
      </c>
    </row>
    <row r="39" spans="1:22" x14ac:dyDescent="0.25">
      <c r="A39" s="5">
        <v>30</v>
      </c>
      <c r="B39" s="10" t="s">
        <v>51</v>
      </c>
      <c r="C39" s="18">
        <v>3</v>
      </c>
      <c r="D39" s="15">
        <v>1486.6</v>
      </c>
      <c r="E39" s="23">
        <f t="shared" si="8"/>
        <v>3.2065077483234374E-2</v>
      </c>
      <c r="F39" s="17">
        <f t="shared" si="9"/>
        <v>1471.9634144066156</v>
      </c>
      <c r="G39" s="17">
        <f t="shared" si="0"/>
        <v>323.83195116945541</v>
      </c>
      <c r="H39" s="17">
        <f t="shared" si="1"/>
        <v>147.19634144066157</v>
      </c>
      <c r="I39" s="17">
        <f t="shared" si="10"/>
        <v>8.8178963078894519</v>
      </c>
      <c r="J39" s="39">
        <v>0.6</v>
      </c>
      <c r="K39" s="15">
        <f t="shared" si="2"/>
        <v>32.4</v>
      </c>
      <c r="L39" s="17">
        <v>0.24</v>
      </c>
      <c r="M39" s="17">
        <f t="shared" si="3"/>
        <v>8.64</v>
      </c>
      <c r="N39" s="17">
        <f t="shared" si="4"/>
        <v>1992.8496033246222</v>
      </c>
      <c r="O39" s="17">
        <f t="shared" si="5"/>
        <v>0.11171182582877159</v>
      </c>
      <c r="Q39" s="23">
        <f t="shared" si="11"/>
        <v>1.5631797047834288E-2</v>
      </c>
      <c r="R39" s="17">
        <f t="shared" si="6"/>
        <v>768.20903411876827</v>
      </c>
      <c r="S39" s="17">
        <f t="shared" si="12"/>
        <v>169.00598750612903</v>
      </c>
      <c r="T39" s="17">
        <f t="shared" si="13"/>
        <v>76.820903411876827</v>
      </c>
      <c r="U39" s="17">
        <f t="shared" si="14"/>
        <v>1014.0359250367742</v>
      </c>
      <c r="V39" s="17">
        <f t="shared" si="7"/>
        <v>4.3062975588522373E-2</v>
      </c>
    </row>
    <row r="40" spans="1:22" x14ac:dyDescent="0.25">
      <c r="A40" s="5">
        <v>31</v>
      </c>
      <c r="B40" s="10" t="s">
        <v>52</v>
      </c>
      <c r="C40" s="18">
        <v>2</v>
      </c>
      <c r="D40" s="15">
        <v>391</v>
      </c>
      <c r="E40" s="23">
        <f t="shared" si="8"/>
        <v>8.4336373576918075E-3</v>
      </c>
      <c r="F40" s="17">
        <f t="shared" si="9"/>
        <v>387.15033972352126</v>
      </c>
      <c r="G40" s="17">
        <f t="shared" si="0"/>
        <v>85.17307473917468</v>
      </c>
      <c r="H40" s="17">
        <f t="shared" si="1"/>
        <v>38.715033972352131</v>
      </c>
      <c r="I40" s="17">
        <f t="shared" si="10"/>
        <v>2.3192502733652471</v>
      </c>
      <c r="J40" s="39">
        <v>0.4</v>
      </c>
      <c r="K40" s="15">
        <f t="shared" si="2"/>
        <v>21.6</v>
      </c>
      <c r="L40" s="17">
        <v>0.24</v>
      </c>
      <c r="M40" s="17">
        <f t="shared" si="3"/>
        <v>8.64</v>
      </c>
      <c r="N40" s="17">
        <f t="shared" si="4"/>
        <v>543.5976987084133</v>
      </c>
      <c r="O40" s="17">
        <f t="shared" si="5"/>
        <v>0.11585628702225348</v>
      </c>
      <c r="Q40" s="23">
        <f t="shared" si="11"/>
        <v>4.1114170898043905E-3</v>
      </c>
      <c r="R40" s="17">
        <f t="shared" si="6"/>
        <v>202.05148146134698</v>
      </c>
      <c r="S40" s="17">
        <f t="shared" si="12"/>
        <v>44.451325921496334</v>
      </c>
      <c r="T40" s="17">
        <f t="shared" si="13"/>
        <v>20.2051481461347</v>
      </c>
      <c r="U40" s="17">
        <f t="shared" si="14"/>
        <v>266.707955528978</v>
      </c>
      <c r="V40" s="17">
        <f t="shared" si="7"/>
        <v>4.3062975588522373E-2</v>
      </c>
    </row>
    <row r="41" spans="1:22" x14ac:dyDescent="0.25">
      <c r="A41" s="5">
        <v>32</v>
      </c>
      <c r="B41" s="10" t="s">
        <v>53</v>
      </c>
      <c r="C41" s="18">
        <v>2</v>
      </c>
      <c r="D41" s="15">
        <v>376.8</v>
      </c>
      <c r="E41" s="23">
        <f t="shared" si="8"/>
        <v>8.1273518065940482E-3</v>
      </c>
      <c r="F41" s="17">
        <f t="shared" si="9"/>
        <v>373.09014835760308</v>
      </c>
      <c r="G41" s="17">
        <f t="shared" si="0"/>
        <v>82.079832638672684</v>
      </c>
      <c r="H41" s="17">
        <f t="shared" si="1"/>
        <v>37.309014835760308</v>
      </c>
      <c r="I41" s="17">
        <f t="shared" si="10"/>
        <v>2.2350217468133633</v>
      </c>
      <c r="J41" s="39">
        <v>0.4</v>
      </c>
      <c r="K41" s="15">
        <f t="shared" si="2"/>
        <v>21.6</v>
      </c>
      <c r="L41" s="17">
        <v>0.24</v>
      </c>
      <c r="M41" s="17">
        <f t="shared" si="3"/>
        <v>8.64</v>
      </c>
      <c r="N41" s="17">
        <f t="shared" si="4"/>
        <v>524.9540175788494</v>
      </c>
      <c r="O41" s="17">
        <f t="shared" si="5"/>
        <v>0.11609917232370165</v>
      </c>
      <c r="Q41" s="23">
        <f t="shared" si="11"/>
        <v>3.9621021980519033E-3</v>
      </c>
      <c r="R41" s="17">
        <f t="shared" si="6"/>
        <v>194.71355042106273</v>
      </c>
      <c r="S41" s="17">
        <f t="shared" si="12"/>
        <v>42.836981092633799</v>
      </c>
      <c r="T41" s="17">
        <f t="shared" si="13"/>
        <v>19.471355042106275</v>
      </c>
      <c r="U41" s="17">
        <f t="shared" si="14"/>
        <v>257.02188655580284</v>
      </c>
      <c r="V41" s="17">
        <f t="shared" si="7"/>
        <v>4.3062975588522366E-2</v>
      </c>
    </row>
    <row r="42" spans="1:22" x14ac:dyDescent="0.25">
      <c r="A42" s="5">
        <v>33</v>
      </c>
      <c r="B42" s="10" t="s">
        <v>54</v>
      </c>
      <c r="C42" s="18">
        <v>2</v>
      </c>
      <c r="D42" s="15">
        <v>643.5</v>
      </c>
      <c r="E42" s="23">
        <f t="shared" si="8"/>
        <v>1.3879912121930122E-2</v>
      </c>
      <c r="F42" s="17">
        <f t="shared" si="9"/>
        <v>637.16430591326321</v>
      </c>
      <c r="G42" s="17">
        <f t="shared" si="0"/>
        <v>140.1761473009179</v>
      </c>
      <c r="H42" s="17">
        <f t="shared" si="1"/>
        <v>63.716430591326322</v>
      </c>
      <c r="I42" s="17">
        <f t="shared" si="10"/>
        <v>3.8169758335307833</v>
      </c>
      <c r="J42" s="39">
        <v>0.4</v>
      </c>
      <c r="K42" s="15">
        <f t="shared" si="2"/>
        <v>21.6</v>
      </c>
      <c r="L42" s="17">
        <v>0.24</v>
      </c>
      <c r="M42" s="17">
        <f t="shared" si="3"/>
        <v>8.64</v>
      </c>
      <c r="N42" s="17">
        <f t="shared" si="4"/>
        <v>875.11385963903831</v>
      </c>
      <c r="O42" s="17">
        <f t="shared" si="5"/>
        <v>0.11332735815061361</v>
      </c>
      <c r="Q42" s="23">
        <f t="shared" si="11"/>
        <v>6.7664882283609337E-3</v>
      </c>
      <c r="R42" s="17">
        <f t="shared" si="6"/>
        <v>332.53229749456972</v>
      </c>
      <c r="S42" s="17">
        <f t="shared" si="12"/>
        <v>73.157105448805339</v>
      </c>
      <c r="T42" s="17">
        <f t="shared" si="13"/>
        <v>33.25322974945697</v>
      </c>
      <c r="U42" s="17">
        <f t="shared" si="14"/>
        <v>438.94263269283203</v>
      </c>
      <c r="V42" s="17">
        <f t="shared" ref="V42:V73" si="15">R42/D42/12</f>
        <v>4.3062975588522366E-2</v>
      </c>
    </row>
    <row r="43" spans="1:22" x14ac:dyDescent="0.25">
      <c r="A43" s="5">
        <v>34</v>
      </c>
      <c r="B43" s="10" t="s">
        <v>55</v>
      </c>
      <c r="C43" s="18">
        <v>2</v>
      </c>
      <c r="D43" s="15">
        <v>380.1</v>
      </c>
      <c r="E43" s="23">
        <f t="shared" si="8"/>
        <v>8.1985308431167681E-3</v>
      </c>
      <c r="F43" s="17">
        <f t="shared" si="9"/>
        <v>376.35765761869681</v>
      </c>
      <c r="G43" s="17">
        <f t="shared" si="0"/>
        <v>82.798684676113297</v>
      </c>
      <c r="H43" s="17">
        <f t="shared" si="1"/>
        <v>37.635765761869685</v>
      </c>
      <c r="I43" s="17">
        <f t="shared" si="10"/>
        <v>2.2545959818571113</v>
      </c>
      <c r="J43" s="39">
        <v>0.4</v>
      </c>
      <c r="K43" s="15">
        <f t="shared" si="2"/>
        <v>21.6</v>
      </c>
      <c r="L43" s="17">
        <v>0.24</v>
      </c>
      <c r="M43" s="17">
        <f t="shared" si="3"/>
        <v>8.64</v>
      </c>
      <c r="N43" s="17">
        <f t="shared" si="4"/>
        <v>529.28670403853687</v>
      </c>
      <c r="O43" s="17">
        <f t="shared" si="5"/>
        <v>0.11604110848867334</v>
      </c>
      <c r="Q43" s="23">
        <f t="shared" si="11"/>
        <v>3.9968021376845242E-3</v>
      </c>
      <c r="R43" s="17">
        <f t="shared" si="6"/>
        <v>196.41884425436825</v>
      </c>
      <c r="S43" s="17">
        <f t="shared" si="12"/>
        <v>43.212145735961016</v>
      </c>
      <c r="T43" s="17">
        <f t="shared" si="13"/>
        <v>19.641884425436828</v>
      </c>
      <c r="U43" s="17">
        <f t="shared" si="14"/>
        <v>259.27287441576613</v>
      </c>
      <c r="V43" s="17">
        <f t="shared" si="15"/>
        <v>4.3062975588522373E-2</v>
      </c>
    </row>
    <row r="44" spans="1:22" x14ac:dyDescent="0.25">
      <c r="A44" s="5">
        <v>35</v>
      </c>
      <c r="B44" s="10" t="s">
        <v>56</v>
      </c>
      <c r="C44" s="18">
        <v>3</v>
      </c>
      <c r="D44" s="15">
        <v>1768.3</v>
      </c>
      <c r="E44" s="23">
        <f t="shared" si="8"/>
        <v>3.8141178873673715E-2</v>
      </c>
      <c r="F44" s="17">
        <f t="shared" si="9"/>
        <v>1750.8898867854286</v>
      </c>
      <c r="G44" s="17">
        <f t="shared" si="0"/>
        <v>385.19577509279429</v>
      </c>
      <c r="H44" s="17">
        <f t="shared" si="1"/>
        <v>175.08898867854288</v>
      </c>
      <c r="I44" s="17">
        <f t="shared" si="10"/>
        <v>10.488824190260271</v>
      </c>
      <c r="J44" s="39">
        <v>0.6</v>
      </c>
      <c r="K44" s="15">
        <f t="shared" si="2"/>
        <v>32.4</v>
      </c>
      <c r="L44" s="17">
        <v>0.24</v>
      </c>
      <c r="M44" s="17">
        <f t="shared" si="3"/>
        <v>8.64</v>
      </c>
      <c r="N44" s="17">
        <f t="shared" si="4"/>
        <v>2362.7034747470261</v>
      </c>
      <c r="O44" s="17">
        <f t="shared" si="5"/>
        <v>0.11134533519703604</v>
      </c>
      <c r="Q44" s="23">
        <f t="shared" si="11"/>
        <v>1.8593910076473409E-2</v>
      </c>
      <c r="R44" s="17">
        <f t="shared" si="6"/>
        <v>913.7791167982092</v>
      </c>
      <c r="S44" s="17">
        <f t="shared" si="12"/>
        <v>201.03140569560603</v>
      </c>
      <c r="T44" s="17">
        <f t="shared" si="13"/>
        <v>91.377911679820926</v>
      </c>
      <c r="U44" s="17">
        <f t="shared" si="14"/>
        <v>1206.1884341736361</v>
      </c>
      <c r="V44" s="17">
        <f t="shared" si="15"/>
        <v>4.3062975588522366E-2</v>
      </c>
    </row>
    <row r="45" spans="1:22" x14ac:dyDescent="0.25">
      <c r="A45" s="5">
        <v>36</v>
      </c>
      <c r="B45" s="10" t="s">
        <v>57</v>
      </c>
      <c r="C45" s="18">
        <v>2</v>
      </c>
      <c r="D45" s="15">
        <v>638</v>
      </c>
      <c r="E45" s="23">
        <f t="shared" si="8"/>
        <v>1.3761280394392257E-2</v>
      </c>
      <c r="F45" s="17">
        <f t="shared" si="9"/>
        <v>631.71845714477377</v>
      </c>
      <c r="G45" s="17">
        <f t="shared" si="0"/>
        <v>138.97806057185022</v>
      </c>
      <c r="H45" s="17">
        <f t="shared" si="1"/>
        <v>63.171845714477378</v>
      </c>
      <c r="I45" s="17">
        <f t="shared" si="10"/>
        <v>3.7843521084578708</v>
      </c>
      <c r="J45" s="39">
        <v>0.4</v>
      </c>
      <c r="K45" s="15">
        <f t="shared" si="2"/>
        <v>21.6</v>
      </c>
      <c r="L45" s="17">
        <v>0.24</v>
      </c>
      <c r="M45" s="17">
        <f t="shared" si="3"/>
        <v>8.64</v>
      </c>
      <c r="N45" s="17">
        <f t="shared" si="4"/>
        <v>867.89271553955916</v>
      </c>
      <c r="O45" s="17">
        <f t="shared" si="5"/>
        <v>0.11336111749471776</v>
      </c>
      <c r="Q45" s="23">
        <f t="shared" si="11"/>
        <v>6.7086549956399E-3</v>
      </c>
      <c r="R45" s="17">
        <f t="shared" si="6"/>
        <v>329.69014110572726</v>
      </c>
      <c r="S45" s="17">
        <f t="shared" si="12"/>
        <v>72.531831043259999</v>
      </c>
      <c r="T45" s="17">
        <f t="shared" si="13"/>
        <v>32.969014110572729</v>
      </c>
      <c r="U45" s="17">
        <f t="shared" si="14"/>
        <v>435.19098625956002</v>
      </c>
      <c r="V45" s="17">
        <f t="shared" si="15"/>
        <v>4.3062975588522373E-2</v>
      </c>
    </row>
    <row r="46" spans="1:22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23">
        <f t="shared" si="8"/>
        <v>1.3357932520763519E-2</v>
      </c>
      <c r="F46" s="17">
        <f t="shared" si="9"/>
        <v>613.20257133190967</v>
      </c>
      <c r="G46" s="17">
        <f t="shared" si="0"/>
        <v>134.90456569302012</v>
      </c>
      <c r="H46" s="17">
        <f t="shared" si="1"/>
        <v>61.320257133190971</v>
      </c>
      <c r="I46" s="17">
        <f t="shared" si="10"/>
        <v>3.6734314432099677</v>
      </c>
      <c r="J46" s="39">
        <v>0.4</v>
      </c>
      <c r="K46" s="15">
        <f t="shared" si="2"/>
        <v>21.6</v>
      </c>
      <c r="L46" s="17">
        <v>0.24</v>
      </c>
      <c r="M46" s="17">
        <f t="shared" si="3"/>
        <v>8.64</v>
      </c>
      <c r="N46" s="17">
        <f t="shared" si="4"/>
        <v>843.34082560133072</v>
      </c>
      <c r="O46" s="17">
        <f t="shared" si="5"/>
        <v>0.11348038452033625</v>
      </c>
      <c r="Q46" s="23">
        <f t="shared" si="11"/>
        <v>6.5120220043883856E-3</v>
      </c>
      <c r="R46" s="17">
        <f t="shared" si="6"/>
        <v>320.02680938366279</v>
      </c>
      <c r="S46" s="17">
        <f t="shared" si="12"/>
        <v>70.405898064405818</v>
      </c>
      <c r="T46" s="17">
        <f t="shared" si="13"/>
        <v>32.002680938366282</v>
      </c>
      <c r="U46" s="17">
        <f t="shared" si="14"/>
        <v>422.43538838643491</v>
      </c>
      <c r="V46" s="17">
        <f t="shared" si="15"/>
        <v>4.3062975588522366E-2</v>
      </c>
    </row>
    <row r="47" spans="1:22" x14ac:dyDescent="0.25">
      <c r="A47" s="5">
        <v>38</v>
      </c>
      <c r="B47" s="10" t="s">
        <v>59</v>
      </c>
      <c r="C47" s="18">
        <v>2</v>
      </c>
      <c r="D47" s="15">
        <v>610.76</v>
      </c>
      <c r="E47" s="23">
        <f t="shared" si="8"/>
        <v>1.3173729802004727E-2</v>
      </c>
      <c r="F47" s="17">
        <f t="shared" si="9"/>
        <v>604.746653425928</v>
      </c>
      <c r="G47" s="17">
        <f t="shared" si="0"/>
        <v>133.04426375370417</v>
      </c>
      <c r="H47" s="17">
        <f t="shared" si="1"/>
        <v>60.4746653425928</v>
      </c>
      <c r="I47" s="17">
        <f t="shared" si="10"/>
        <v>3.6227756955513</v>
      </c>
      <c r="J47" s="39">
        <v>0.4</v>
      </c>
      <c r="K47" s="15">
        <f t="shared" si="2"/>
        <v>21.6</v>
      </c>
      <c r="L47" s="17">
        <v>0.24</v>
      </c>
      <c r="M47" s="17">
        <f t="shared" si="3"/>
        <v>8.64</v>
      </c>
      <c r="N47" s="17">
        <f t="shared" si="4"/>
        <v>832.12835821777639</v>
      </c>
      <c r="O47" s="17">
        <f t="shared" si="5"/>
        <v>0.11353728117670013</v>
      </c>
      <c r="Q47" s="23">
        <f t="shared" si="11"/>
        <v>6.4222227666724538E-3</v>
      </c>
      <c r="R47" s="17">
        <f t="shared" si="6"/>
        <v>315.61371564535108</v>
      </c>
      <c r="S47" s="17">
        <f t="shared" si="12"/>
        <v>69.435017441977237</v>
      </c>
      <c r="T47" s="17">
        <f t="shared" si="13"/>
        <v>31.561371564535108</v>
      </c>
      <c r="U47" s="17">
        <f t="shared" si="14"/>
        <v>416.61010465186337</v>
      </c>
      <c r="V47" s="17">
        <f t="shared" si="15"/>
        <v>4.3062975588522373E-2</v>
      </c>
    </row>
    <row r="48" spans="1:22" x14ac:dyDescent="0.25">
      <c r="A48" s="5">
        <v>39</v>
      </c>
      <c r="B48" s="10" t="s">
        <v>60</v>
      </c>
      <c r="C48" s="18">
        <v>2</v>
      </c>
      <c r="D48" s="15">
        <v>613.5</v>
      </c>
      <c r="E48" s="23">
        <f t="shared" si="8"/>
        <v>1.323282997172359E-2</v>
      </c>
      <c r="F48" s="17">
        <f t="shared" si="9"/>
        <v>607.45967626695722</v>
      </c>
      <c r="G48" s="17">
        <f t="shared" si="0"/>
        <v>133.64112877873058</v>
      </c>
      <c r="H48" s="17">
        <f t="shared" si="1"/>
        <v>60.745967626695723</v>
      </c>
      <c r="I48" s="17">
        <f t="shared" si="10"/>
        <v>3.6390282422239872</v>
      </c>
      <c r="J48" s="39">
        <v>0.4</v>
      </c>
      <c r="K48" s="15">
        <f t="shared" si="2"/>
        <v>21.6</v>
      </c>
      <c r="L48" s="17">
        <v>0.24</v>
      </c>
      <c r="M48" s="17">
        <f t="shared" si="3"/>
        <v>8.64</v>
      </c>
      <c r="N48" s="17">
        <f t="shared" si="4"/>
        <v>835.72580091460748</v>
      </c>
      <c r="O48" s="17">
        <f t="shared" si="5"/>
        <v>0.11351885369663235</v>
      </c>
      <c r="Q48" s="23">
        <f t="shared" si="11"/>
        <v>6.4510342317007502E-3</v>
      </c>
      <c r="R48" s="17">
        <f t="shared" si="6"/>
        <v>317.02962628270166</v>
      </c>
      <c r="S48" s="17">
        <f t="shared" si="12"/>
        <v>69.74651778219436</v>
      </c>
      <c r="T48" s="17">
        <f t="shared" si="13"/>
        <v>31.702962628270168</v>
      </c>
      <c r="U48" s="17">
        <f t="shared" si="14"/>
        <v>418.47910669316616</v>
      </c>
      <c r="V48" s="17">
        <f t="shared" si="15"/>
        <v>4.3062975588522366E-2</v>
      </c>
    </row>
    <row r="49" spans="1:22" x14ac:dyDescent="0.25">
      <c r="A49" s="5">
        <v>40</v>
      </c>
      <c r="B49" s="10" t="s">
        <v>61</v>
      </c>
      <c r="C49" s="18">
        <v>2</v>
      </c>
      <c r="D49" s="15">
        <v>618.9</v>
      </c>
      <c r="E49" s="23">
        <f t="shared" si="8"/>
        <v>1.3349304758760765E-2</v>
      </c>
      <c r="F49" s="17">
        <f t="shared" si="9"/>
        <v>612.80650960329228</v>
      </c>
      <c r="G49" s="17">
        <f t="shared" si="0"/>
        <v>134.8174321127243</v>
      </c>
      <c r="H49" s="17">
        <f t="shared" si="1"/>
        <v>61.280650960329233</v>
      </c>
      <c r="I49" s="17">
        <f t="shared" si="10"/>
        <v>3.6710588086592106</v>
      </c>
      <c r="J49" s="39">
        <v>0.4</v>
      </c>
      <c r="K49" s="15">
        <f t="shared" si="2"/>
        <v>21.6</v>
      </c>
      <c r="L49" s="17">
        <v>0.24</v>
      </c>
      <c r="M49" s="17">
        <f t="shared" si="3"/>
        <v>8.64</v>
      </c>
      <c r="N49" s="17">
        <f t="shared" si="4"/>
        <v>842.81565148500499</v>
      </c>
      <c r="O49" s="17">
        <f t="shared" si="5"/>
        <v>0.11348301441872745</v>
      </c>
      <c r="Q49" s="23">
        <f t="shared" si="11"/>
        <v>6.5078159510995829E-3</v>
      </c>
      <c r="R49" s="17">
        <f t="shared" si="6"/>
        <v>319.8201071008379</v>
      </c>
      <c r="S49" s="17">
        <f t="shared" si="12"/>
        <v>70.360423562184337</v>
      </c>
      <c r="T49" s="17">
        <f t="shared" si="13"/>
        <v>31.982010710083792</v>
      </c>
      <c r="U49" s="17">
        <f t="shared" si="14"/>
        <v>422.16254137310602</v>
      </c>
      <c r="V49" s="17">
        <f t="shared" si="15"/>
        <v>4.3062975588522366E-2</v>
      </c>
    </row>
    <row r="50" spans="1:22" x14ac:dyDescent="0.25">
      <c r="A50" s="5">
        <v>41</v>
      </c>
      <c r="B50" s="10" t="s">
        <v>62</v>
      </c>
      <c r="C50" s="18">
        <v>2</v>
      </c>
      <c r="D50" s="15">
        <v>612.9</v>
      </c>
      <c r="E50" s="23">
        <f t="shared" si="8"/>
        <v>1.3219888328719459E-2</v>
      </c>
      <c r="F50" s="17">
        <f t="shared" si="9"/>
        <v>606.86558367403109</v>
      </c>
      <c r="G50" s="17">
        <f t="shared" si="0"/>
        <v>133.51042840828683</v>
      </c>
      <c r="H50" s="17">
        <f t="shared" si="1"/>
        <v>60.686558367403109</v>
      </c>
      <c r="I50" s="17">
        <f t="shared" si="10"/>
        <v>3.6354692903978512</v>
      </c>
      <c r="J50" s="39">
        <v>0.4</v>
      </c>
      <c r="K50" s="15">
        <f t="shared" si="2"/>
        <v>21.6</v>
      </c>
      <c r="L50" s="17">
        <v>0.24</v>
      </c>
      <c r="M50" s="17">
        <f t="shared" si="3"/>
        <v>8.64</v>
      </c>
      <c r="N50" s="17">
        <f t="shared" si="4"/>
        <v>834.93803974011882</v>
      </c>
      <c r="O50" s="17">
        <f t="shared" si="5"/>
        <v>0.1135228748219012</v>
      </c>
      <c r="Q50" s="23">
        <f t="shared" si="11"/>
        <v>6.4447251517675466E-3</v>
      </c>
      <c r="R50" s="17">
        <f t="shared" si="6"/>
        <v>316.71957285846429</v>
      </c>
      <c r="S50" s="17">
        <f t="shared" si="12"/>
        <v>69.678306028862139</v>
      </c>
      <c r="T50" s="17">
        <f t="shared" si="13"/>
        <v>31.671957285846432</v>
      </c>
      <c r="U50" s="17">
        <f t="shared" si="14"/>
        <v>418.06983617317286</v>
      </c>
      <c r="V50" s="17">
        <f t="shared" si="15"/>
        <v>4.3062975588522366E-2</v>
      </c>
    </row>
    <row r="51" spans="1:22" x14ac:dyDescent="0.25">
      <c r="A51" s="5">
        <v>42</v>
      </c>
      <c r="B51" s="10" t="s">
        <v>63</v>
      </c>
      <c r="C51" s="18">
        <v>2</v>
      </c>
      <c r="D51" s="15">
        <v>614.91</v>
      </c>
      <c r="E51" s="23">
        <f t="shared" si="8"/>
        <v>1.3263242832783297E-2</v>
      </c>
      <c r="F51" s="17">
        <f t="shared" si="9"/>
        <v>608.85579386033362</v>
      </c>
      <c r="G51" s="17">
        <f t="shared" si="0"/>
        <v>133.9482746492734</v>
      </c>
      <c r="H51" s="17">
        <f t="shared" si="1"/>
        <v>60.885579386033363</v>
      </c>
      <c r="I51" s="17">
        <f t="shared" si="10"/>
        <v>3.6473917790154067</v>
      </c>
      <c r="J51" s="39">
        <v>0.4</v>
      </c>
      <c r="K51" s="15">
        <f t="shared" si="2"/>
        <v>21.6</v>
      </c>
      <c r="L51" s="17">
        <v>0.24</v>
      </c>
      <c r="M51" s="17">
        <f t="shared" si="3"/>
        <v>8.64</v>
      </c>
      <c r="N51" s="17">
        <f t="shared" si="4"/>
        <v>837.57703967465579</v>
      </c>
      <c r="O51" s="17">
        <f t="shared" si="5"/>
        <v>0.11350943494097454</v>
      </c>
      <c r="Q51" s="23">
        <f t="shared" si="11"/>
        <v>6.4658605695437788E-3</v>
      </c>
      <c r="R51" s="17">
        <f t="shared" si="6"/>
        <v>317.75825182965946</v>
      </c>
      <c r="S51" s="17">
        <f t="shared" si="12"/>
        <v>69.906815402525083</v>
      </c>
      <c r="T51" s="17">
        <f t="shared" si="13"/>
        <v>31.775825182965946</v>
      </c>
      <c r="U51" s="17">
        <f t="shared" si="14"/>
        <v>419.44089241515047</v>
      </c>
      <c r="V51" s="17">
        <f t="shared" si="15"/>
        <v>4.3062975588522366E-2</v>
      </c>
    </row>
    <row r="52" spans="1:22" x14ac:dyDescent="0.25">
      <c r="A52" s="5">
        <v>43</v>
      </c>
      <c r="B52" s="10" t="s">
        <v>64</v>
      </c>
      <c r="C52" s="18">
        <v>2</v>
      </c>
      <c r="D52" s="15">
        <v>610.87</v>
      </c>
      <c r="E52" s="23">
        <f t="shared" si="8"/>
        <v>1.3176102436555485E-2</v>
      </c>
      <c r="F52" s="17">
        <f t="shared" si="9"/>
        <v>604.85557040129777</v>
      </c>
      <c r="G52" s="17">
        <f t="shared" si="0"/>
        <v>133.06822548828552</v>
      </c>
      <c r="H52" s="17">
        <f t="shared" si="1"/>
        <v>60.485557040129777</v>
      </c>
      <c r="I52" s="17">
        <f t="shared" si="10"/>
        <v>3.6234281700527582</v>
      </c>
      <c r="J52" s="39">
        <v>0.4</v>
      </c>
      <c r="K52" s="15">
        <f t="shared" si="2"/>
        <v>21.6</v>
      </c>
      <c r="L52" s="17">
        <v>0.24</v>
      </c>
      <c r="M52" s="17">
        <f t="shared" si="3"/>
        <v>8.64</v>
      </c>
      <c r="N52" s="17">
        <f t="shared" si="4"/>
        <v>832.27278109976589</v>
      </c>
      <c r="O52" s="17">
        <f t="shared" si="5"/>
        <v>0.11353653820231335</v>
      </c>
      <c r="Q52" s="23">
        <f t="shared" si="11"/>
        <v>6.4233794313268743E-3</v>
      </c>
      <c r="R52" s="17">
        <f t="shared" si="6"/>
        <v>315.67055877312794</v>
      </c>
      <c r="S52" s="17">
        <f t="shared" si="12"/>
        <v>69.447522930088141</v>
      </c>
      <c r="T52" s="17">
        <f t="shared" si="13"/>
        <v>31.567055877312796</v>
      </c>
      <c r="U52" s="17">
        <f t="shared" si="14"/>
        <v>416.68513758052887</v>
      </c>
      <c r="V52" s="17">
        <f t="shared" si="15"/>
        <v>4.3062975588522373E-2</v>
      </c>
    </row>
    <row r="53" spans="1:22" x14ac:dyDescent="0.25">
      <c r="A53" s="5">
        <v>44</v>
      </c>
      <c r="B53" s="10" t="s">
        <v>65</v>
      </c>
      <c r="C53" s="18">
        <v>2</v>
      </c>
      <c r="D53" s="15">
        <v>613.28</v>
      </c>
      <c r="E53" s="23">
        <f t="shared" si="8"/>
        <v>1.3228084702622074E-2</v>
      </c>
      <c r="F53" s="17">
        <f t="shared" si="9"/>
        <v>607.24184231621769</v>
      </c>
      <c r="G53" s="17">
        <f t="shared" si="0"/>
        <v>133.59320530956788</v>
      </c>
      <c r="H53" s="17">
        <f t="shared" si="1"/>
        <v>60.72418423162177</v>
      </c>
      <c r="I53" s="17">
        <f t="shared" si="10"/>
        <v>3.6377232932210704</v>
      </c>
      <c r="J53" s="39">
        <v>0.4</v>
      </c>
      <c r="K53" s="15">
        <f t="shared" si="2"/>
        <v>21.6</v>
      </c>
      <c r="L53" s="17">
        <v>0.24</v>
      </c>
      <c r="M53" s="17">
        <f t="shared" si="3"/>
        <v>8.64</v>
      </c>
      <c r="N53" s="17">
        <f t="shared" si="4"/>
        <v>835.43695515062836</v>
      </c>
      <c r="O53" s="17">
        <f t="shared" si="5"/>
        <v>0.11352032719565675</v>
      </c>
      <c r="Q53" s="23">
        <f t="shared" si="11"/>
        <v>6.4487209023919084E-3</v>
      </c>
      <c r="R53" s="17">
        <f t="shared" si="6"/>
        <v>316.91594002714794</v>
      </c>
      <c r="S53" s="17">
        <f t="shared" si="12"/>
        <v>69.721506805972552</v>
      </c>
      <c r="T53" s="17">
        <f t="shared" si="13"/>
        <v>31.691594002714794</v>
      </c>
      <c r="U53" s="17">
        <f t="shared" si="14"/>
        <v>418.32904083583531</v>
      </c>
      <c r="V53" s="17">
        <f t="shared" si="15"/>
        <v>4.3062975588522366E-2</v>
      </c>
    </row>
    <row r="54" spans="1:22" x14ac:dyDescent="0.25">
      <c r="A54" s="5">
        <v>45</v>
      </c>
      <c r="B54" s="10" t="s">
        <v>66</v>
      </c>
      <c r="C54" s="18">
        <v>2</v>
      </c>
      <c r="D54" s="15">
        <v>631.4</v>
      </c>
      <c r="E54" s="23">
        <f t="shared" si="8"/>
        <v>1.3618922321346821E-2</v>
      </c>
      <c r="F54" s="17">
        <f t="shared" si="9"/>
        <v>625.18343862258644</v>
      </c>
      <c r="G54" s="17">
        <f t="shared" si="0"/>
        <v>137.54035649696903</v>
      </c>
      <c r="H54" s="17">
        <f t="shared" si="1"/>
        <v>62.518343862258646</v>
      </c>
      <c r="I54" s="17">
        <f t="shared" si="10"/>
        <v>3.7452036383703757</v>
      </c>
      <c r="J54" s="39">
        <v>0.4</v>
      </c>
      <c r="K54" s="15">
        <f t="shared" si="2"/>
        <v>21.6</v>
      </c>
      <c r="L54" s="17">
        <v>0.24</v>
      </c>
      <c r="M54" s="17">
        <f t="shared" si="3"/>
        <v>8.64</v>
      </c>
      <c r="N54" s="17">
        <f t="shared" si="4"/>
        <v>859.22734262018457</v>
      </c>
      <c r="O54" s="17">
        <f t="shared" si="5"/>
        <v>0.11340240505492881</v>
      </c>
      <c r="Q54" s="23">
        <f t="shared" si="11"/>
        <v>6.6392551163746592E-3</v>
      </c>
      <c r="R54" s="17">
        <f t="shared" si="6"/>
        <v>326.27955343911623</v>
      </c>
      <c r="S54" s="17">
        <f t="shared" si="12"/>
        <v>71.781501756605564</v>
      </c>
      <c r="T54" s="17">
        <f t="shared" si="13"/>
        <v>32.627955343911623</v>
      </c>
      <c r="U54" s="17">
        <f t="shared" si="14"/>
        <v>430.68901053963339</v>
      </c>
      <c r="V54" s="17">
        <f t="shared" si="15"/>
        <v>4.3062975588522366E-2</v>
      </c>
    </row>
    <row r="55" spans="1:22" x14ac:dyDescent="0.25">
      <c r="A55" s="5">
        <v>46</v>
      </c>
      <c r="B55" s="10" t="s">
        <v>67</v>
      </c>
      <c r="C55" s="18">
        <v>2</v>
      </c>
      <c r="D55" s="15">
        <v>624.5</v>
      </c>
      <c r="E55" s="23">
        <f t="shared" si="8"/>
        <v>1.3470093426799319E-2</v>
      </c>
      <c r="F55" s="17">
        <f t="shared" si="9"/>
        <v>618.3513738039361</v>
      </c>
      <c r="G55" s="17">
        <f t="shared" si="0"/>
        <v>136.03730223686594</v>
      </c>
      <c r="H55" s="17">
        <f t="shared" si="1"/>
        <v>61.835137380393611</v>
      </c>
      <c r="I55" s="17">
        <f t="shared" si="10"/>
        <v>3.7042756923698126</v>
      </c>
      <c r="J55" s="39">
        <v>0.4</v>
      </c>
      <c r="K55" s="15">
        <f t="shared" si="2"/>
        <v>21.6</v>
      </c>
      <c r="L55" s="17">
        <v>0.24</v>
      </c>
      <c r="M55" s="17">
        <f t="shared" si="3"/>
        <v>8.64</v>
      </c>
      <c r="N55" s="17">
        <f t="shared" si="4"/>
        <v>850.16808911356543</v>
      </c>
      <c r="O55" s="17">
        <f t="shared" si="5"/>
        <v>0.11344650241707571</v>
      </c>
      <c r="Q55" s="23">
        <f t="shared" si="11"/>
        <v>6.5667006971428174E-3</v>
      </c>
      <c r="R55" s="17">
        <f t="shared" si="6"/>
        <v>322.71393906038662</v>
      </c>
      <c r="S55" s="17">
        <f t="shared" si="12"/>
        <v>70.997066593285055</v>
      </c>
      <c r="T55" s="17">
        <f t="shared" si="13"/>
        <v>32.271393906038661</v>
      </c>
      <c r="U55" s="17">
        <f t="shared" si="14"/>
        <v>425.98239955971036</v>
      </c>
      <c r="V55" s="17">
        <f t="shared" si="15"/>
        <v>4.3062975588522366E-2</v>
      </c>
    </row>
    <row r="56" spans="1:22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23">
        <f t="shared" si="8"/>
        <v>1.3616765380846132E-2</v>
      </c>
      <c r="F56" s="17">
        <f t="shared" si="9"/>
        <v>625.08442319043206</v>
      </c>
      <c r="G56" s="17">
        <f t="shared" si="0"/>
        <v>137.51857310189504</v>
      </c>
      <c r="H56" s="17">
        <f t="shared" si="1"/>
        <v>62.508442319043212</v>
      </c>
      <c r="I56" s="17">
        <f t="shared" si="10"/>
        <v>3.7446104797326862</v>
      </c>
      <c r="J56" s="39">
        <v>0.4</v>
      </c>
      <c r="K56" s="15">
        <f t="shared" si="2"/>
        <v>21.6</v>
      </c>
      <c r="L56" s="17">
        <v>0.24</v>
      </c>
      <c r="M56" s="17">
        <f t="shared" si="3"/>
        <v>8.64</v>
      </c>
      <c r="N56" s="17">
        <f t="shared" si="4"/>
        <v>859.09604909110305</v>
      </c>
      <c r="O56" s="17">
        <f t="shared" si="5"/>
        <v>0.11340303726320068</v>
      </c>
      <c r="Q56" s="23">
        <f t="shared" si="11"/>
        <v>6.6382036030524583E-3</v>
      </c>
      <c r="R56" s="17">
        <f t="shared" si="6"/>
        <v>326.22787786841002</v>
      </c>
      <c r="S56" s="17">
        <f t="shared" si="12"/>
        <v>71.770133131050201</v>
      </c>
      <c r="T56" s="17">
        <f t="shared" si="13"/>
        <v>32.622787786841002</v>
      </c>
      <c r="U56" s="17">
        <f t="shared" si="14"/>
        <v>430.62079878630124</v>
      </c>
      <c r="V56" s="17">
        <f t="shared" si="15"/>
        <v>4.3062975588522366E-2</v>
      </c>
    </row>
    <row r="57" spans="1:22" x14ac:dyDescent="0.25">
      <c r="A57" s="5">
        <v>48</v>
      </c>
      <c r="B57" s="10" t="s">
        <v>69</v>
      </c>
      <c r="C57" s="18">
        <v>2</v>
      </c>
      <c r="D57" s="15">
        <v>632.5</v>
      </c>
      <c r="E57" s="23">
        <f t="shared" si="8"/>
        <v>1.3642648666854393E-2</v>
      </c>
      <c r="F57" s="17">
        <f t="shared" si="9"/>
        <v>626.27260837628432</v>
      </c>
      <c r="G57" s="17">
        <f t="shared" si="0"/>
        <v>137.77997384278254</v>
      </c>
      <c r="H57" s="17">
        <f t="shared" si="1"/>
        <v>62.627260837628434</v>
      </c>
      <c r="I57" s="17">
        <f t="shared" si="10"/>
        <v>3.751728383384958</v>
      </c>
      <c r="J57" s="39">
        <v>0.4</v>
      </c>
      <c r="K57" s="15">
        <f t="shared" si="2"/>
        <v>21.6</v>
      </c>
      <c r="L57" s="17">
        <v>0.24</v>
      </c>
      <c r="M57" s="17">
        <f t="shared" si="3"/>
        <v>8.64</v>
      </c>
      <c r="N57" s="17">
        <f t="shared" si="4"/>
        <v>860.67157144008024</v>
      </c>
      <c r="O57" s="17">
        <f t="shared" si="5"/>
        <v>0.11339546395784983</v>
      </c>
      <c r="Q57" s="23">
        <f t="shared" si="11"/>
        <v>6.6508217629188664E-3</v>
      </c>
      <c r="R57" s="17">
        <f t="shared" si="6"/>
        <v>326.84798471688475</v>
      </c>
      <c r="S57" s="17">
        <f t="shared" si="12"/>
        <v>71.906556637714644</v>
      </c>
      <c r="T57" s="17">
        <f t="shared" si="13"/>
        <v>32.684798471688474</v>
      </c>
      <c r="U57" s="17">
        <f t="shared" si="14"/>
        <v>431.43933982628783</v>
      </c>
      <c r="V57" s="17">
        <f t="shared" si="15"/>
        <v>4.3062975588522366E-2</v>
      </c>
    </row>
    <row r="58" spans="1:22" x14ac:dyDescent="0.25">
      <c r="A58" s="5">
        <v>49</v>
      </c>
      <c r="B58" s="10" t="s">
        <v>70</v>
      </c>
      <c r="C58" s="18">
        <v>2</v>
      </c>
      <c r="D58" s="15">
        <v>655.4</v>
      </c>
      <c r="E58" s="23">
        <f t="shared" si="8"/>
        <v>1.4136588041512046E-2</v>
      </c>
      <c r="F58" s="17">
        <f t="shared" si="9"/>
        <v>648.94714233963123</v>
      </c>
      <c r="G58" s="17">
        <f t="shared" si="0"/>
        <v>142.76837131471888</v>
      </c>
      <c r="H58" s="17">
        <f t="shared" si="1"/>
        <v>64.894714233963128</v>
      </c>
      <c r="I58" s="17">
        <f t="shared" si="10"/>
        <v>3.8875617114158127</v>
      </c>
      <c r="J58" s="39">
        <v>0.4</v>
      </c>
      <c r="K58" s="15">
        <f t="shared" si="2"/>
        <v>21.6</v>
      </c>
      <c r="L58" s="17">
        <v>0.24</v>
      </c>
      <c r="M58" s="17">
        <f t="shared" si="3"/>
        <v>8.64</v>
      </c>
      <c r="N58" s="17">
        <f t="shared" si="4"/>
        <v>890.73778959972913</v>
      </c>
      <c r="O58" s="17">
        <f t="shared" si="5"/>
        <v>0.11325625439931457</v>
      </c>
      <c r="Q58" s="23">
        <f t="shared" si="11"/>
        <v>6.8916183137028063E-3</v>
      </c>
      <c r="R58" s="17">
        <f t="shared" si="6"/>
        <v>338.68169040861073</v>
      </c>
      <c r="S58" s="17">
        <f t="shared" si="12"/>
        <v>74.509971889894359</v>
      </c>
      <c r="T58" s="17">
        <f t="shared" si="13"/>
        <v>33.868169040861076</v>
      </c>
      <c r="U58" s="17">
        <f t="shared" si="14"/>
        <v>447.05983133936616</v>
      </c>
      <c r="V58" s="17">
        <f t="shared" si="15"/>
        <v>4.3062975588522373E-2</v>
      </c>
    </row>
    <row r="59" spans="1:22" x14ac:dyDescent="0.25">
      <c r="A59" s="5">
        <v>50</v>
      </c>
      <c r="B59" s="10" t="s">
        <v>71</v>
      </c>
      <c r="C59" s="18">
        <v>3</v>
      </c>
      <c r="D59" s="15">
        <v>1104.5</v>
      </c>
      <c r="E59" s="23">
        <f t="shared" si="8"/>
        <v>2.3823407830103838E-2</v>
      </c>
      <c r="F59" s="17">
        <f t="shared" si="9"/>
        <v>1093.6254481448318</v>
      </c>
      <c r="G59" s="17">
        <f t="shared" si="0"/>
        <v>240.597598591863</v>
      </c>
      <c r="H59" s="17">
        <f t="shared" si="1"/>
        <v>109.36254481448319</v>
      </c>
      <c r="I59" s="17">
        <f t="shared" si="10"/>
        <v>6.5514371532785551</v>
      </c>
      <c r="J59" s="39">
        <v>0.6</v>
      </c>
      <c r="K59" s="15">
        <f t="shared" si="2"/>
        <v>32.4</v>
      </c>
      <c r="L59" s="17">
        <v>0.24</v>
      </c>
      <c r="M59" s="17">
        <f t="shared" si="3"/>
        <v>8.64</v>
      </c>
      <c r="N59" s="17">
        <f t="shared" si="4"/>
        <v>1491.1770287044569</v>
      </c>
      <c r="O59" s="17">
        <f t="shared" si="5"/>
        <v>0.1125076979556705</v>
      </c>
      <c r="Q59" s="23">
        <f t="shared" si="11"/>
        <v>1.1613964643705751E-2</v>
      </c>
      <c r="R59" s="17">
        <f t="shared" si="6"/>
        <v>570.75667845027544</v>
      </c>
      <c r="S59" s="17">
        <f t="shared" si="12"/>
        <v>125.5664692590606</v>
      </c>
      <c r="T59" s="17">
        <f t="shared" si="13"/>
        <v>57.075667845027546</v>
      </c>
      <c r="U59" s="17">
        <f t="shared" si="14"/>
        <v>753.39881555436352</v>
      </c>
      <c r="V59" s="17">
        <f t="shared" si="15"/>
        <v>4.3062975588522366E-2</v>
      </c>
    </row>
    <row r="60" spans="1:22" x14ac:dyDescent="0.25">
      <c r="A60" s="5">
        <v>51</v>
      </c>
      <c r="B60" s="10" t="s">
        <v>72</v>
      </c>
      <c r="C60" s="18">
        <v>3</v>
      </c>
      <c r="D60" s="15">
        <v>1138.2</v>
      </c>
      <c r="E60" s="23">
        <f t="shared" si="8"/>
        <v>2.4550296778835846E-2</v>
      </c>
      <c r="F60" s="17">
        <f t="shared" si="9"/>
        <v>1126.9936487808488</v>
      </c>
      <c r="G60" s="17">
        <f t="shared" si="0"/>
        <v>247.93860273178674</v>
      </c>
      <c r="H60" s="17">
        <f t="shared" si="1"/>
        <v>112.69936487808489</v>
      </c>
      <c r="I60" s="17">
        <f t="shared" si="10"/>
        <v>6.7513316141798576</v>
      </c>
      <c r="J60" s="39">
        <v>0.6</v>
      </c>
      <c r="K60" s="15">
        <f t="shared" si="2"/>
        <v>32.4</v>
      </c>
      <c r="L60" s="17">
        <v>0.24</v>
      </c>
      <c r="M60" s="17">
        <f t="shared" si="3"/>
        <v>8.64</v>
      </c>
      <c r="N60" s="17">
        <f t="shared" si="4"/>
        <v>1535.4229480049005</v>
      </c>
      <c r="O60" s="17">
        <f t="shared" si="5"/>
        <v>0.11241601856768731</v>
      </c>
      <c r="Q60" s="23">
        <f t="shared" si="11"/>
        <v>1.1968324633287359E-2</v>
      </c>
      <c r="R60" s="17">
        <f t="shared" si="6"/>
        <v>588.17134577827392</v>
      </c>
      <c r="S60" s="17">
        <f t="shared" si="12"/>
        <v>129.39769607122025</v>
      </c>
      <c r="T60" s="17">
        <f t="shared" si="13"/>
        <v>58.817134577827396</v>
      </c>
      <c r="U60" s="17">
        <f t="shared" si="14"/>
        <v>776.38617642732152</v>
      </c>
      <c r="V60" s="17">
        <f t="shared" si="15"/>
        <v>4.3062975588522366E-2</v>
      </c>
    </row>
    <row r="61" spans="1:22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23">
        <f t="shared" si="8"/>
        <v>2.3109460524375968E-2</v>
      </c>
      <c r="F61" s="17">
        <f t="shared" si="9"/>
        <v>1060.851340101741</v>
      </c>
      <c r="G61" s="17">
        <f t="shared" si="0"/>
        <v>233.38729482238301</v>
      </c>
      <c r="H61" s="17">
        <f t="shared" si="1"/>
        <v>106.0851340101741</v>
      </c>
      <c r="I61" s="17">
        <f t="shared" si="10"/>
        <v>6.3551016442033914</v>
      </c>
      <c r="J61" s="39">
        <v>0.6</v>
      </c>
      <c r="K61" s="15">
        <f t="shared" si="2"/>
        <v>32.4</v>
      </c>
      <c r="L61" s="17">
        <v>0.24</v>
      </c>
      <c r="M61" s="17">
        <f t="shared" si="3"/>
        <v>8.64</v>
      </c>
      <c r="N61" s="17">
        <f t="shared" si="4"/>
        <v>1447.7188705785018</v>
      </c>
      <c r="O61" s="17">
        <f t="shared" si="5"/>
        <v>0.11260335935679965</v>
      </c>
      <c r="Q61" s="23">
        <f t="shared" si="11"/>
        <v>1.126591373405735E-2</v>
      </c>
      <c r="R61" s="17">
        <f t="shared" si="6"/>
        <v>553.65206454651445</v>
      </c>
      <c r="S61" s="17">
        <f t="shared" si="12"/>
        <v>121.80345420023318</v>
      </c>
      <c r="T61" s="17">
        <f t="shared" si="13"/>
        <v>55.36520645465145</v>
      </c>
      <c r="U61" s="17">
        <f t="shared" si="14"/>
        <v>730.82072520139911</v>
      </c>
      <c r="V61" s="17">
        <f t="shared" si="15"/>
        <v>4.3062975588522373E-2</v>
      </c>
    </row>
    <row r="62" spans="1:22" x14ac:dyDescent="0.25">
      <c r="A62" s="5">
        <v>53</v>
      </c>
      <c r="B62" s="10" t="s">
        <v>74</v>
      </c>
      <c r="C62" s="18">
        <v>3</v>
      </c>
      <c r="D62" s="15">
        <v>566.46</v>
      </c>
      <c r="E62" s="23">
        <f t="shared" si="8"/>
        <v>1.2218205160199747E-2</v>
      </c>
      <c r="F62" s="17">
        <f t="shared" si="9"/>
        <v>560.88281698154947</v>
      </c>
      <c r="G62" s="17">
        <f t="shared" si="0"/>
        <v>123.39421973594088</v>
      </c>
      <c r="H62" s="17">
        <f t="shared" si="1"/>
        <v>56.088281698154951</v>
      </c>
      <c r="I62" s="17">
        <f t="shared" si="10"/>
        <v>3.3600064190549306</v>
      </c>
      <c r="J62" s="39">
        <v>0.6</v>
      </c>
      <c r="K62" s="15">
        <f t="shared" si="2"/>
        <v>32.4</v>
      </c>
      <c r="L62" s="17">
        <v>0.24</v>
      </c>
      <c r="M62" s="17">
        <f t="shared" si="3"/>
        <v>8.64</v>
      </c>
      <c r="N62" s="17">
        <f t="shared" si="4"/>
        <v>784.7653248347001</v>
      </c>
      <c r="O62" s="17">
        <f t="shared" si="5"/>
        <v>0.1154487702624928</v>
      </c>
      <c r="Q62" s="23">
        <f t="shared" si="11"/>
        <v>5.9564023649375832E-3</v>
      </c>
      <c r="R62" s="17">
        <f t="shared" si="6"/>
        <v>292.72143782249259</v>
      </c>
      <c r="S62" s="17">
        <f t="shared" si="12"/>
        <v>64.398716320948367</v>
      </c>
      <c r="T62" s="17">
        <f t="shared" si="13"/>
        <v>29.272143782249259</v>
      </c>
      <c r="U62" s="17">
        <f t="shared" si="14"/>
        <v>386.39229792569023</v>
      </c>
      <c r="V62" s="17">
        <f t="shared" si="15"/>
        <v>4.3062975588522373E-2</v>
      </c>
    </row>
    <row r="63" spans="1:22" x14ac:dyDescent="0.25">
      <c r="A63" s="5">
        <v>54</v>
      </c>
      <c r="B63" s="10" t="s">
        <v>75</v>
      </c>
      <c r="C63" s="18">
        <v>2</v>
      </c>
      <c r="D63" s="15">
        <v>631.54</v>
      </c>
      <c r="E63" s="23">
        <f t="shared" si="8"/>
        <v>1.3621942038047783E-2</v>
      </c>
      <c r="F63" s="17">
        <f t="shared" si="9"/>
        <v>625.32206022760249</v>
      </c>
      <c r="G63" s="17">
        <f t="shared" si="0"/>
        <v>137.57085325007256</v>
      </c>
      <c r="H63" s="17">
        <f t="shared" si="1"/>
        <v>62.532206022760249</v>
      </c>
      <c r="I63" s="17">
        <f t="shared" si="10"/>
        <v>3.7460340604631406</v>
      </c>
      <c r="J63" s="39">
        <v>0.4</v>
      </c>
      <c r="K63" s="15">
        <f t="shared" si="2"/>
        <v>21.6</v>
      </c>
      <c r="L63" s="17">
        <v>0.24</v>
      </c>
      <c r="M63" s="17">
        <f t="shared" si="3"/>
        <v>8.64</v>
      </c>
      <c r="N63" s="17">
        <f t="shared" si="4"/>
        <v>859.41115356089847</v>
      </c>
      <c r="O63" s="17">
        <f t="shared" si="5"/>
        <v>0.1134015202997037</v>
      </c>
      <c r="Q63" s="23">
        <f t="shared" si="11"/>
        <v>6.6407272350257401E-3</v>
      </c>
      <c r="R63" s="17">
        <f t="shared" si="6"/>
        <v>326.35189923810498</v>
      </c>
      <c r="S63" s="17">
        <f t="shared" si="12"/>
        <v>71.79741783238309</v>
      </c>
      <c r="T63" s="17">
        <f t="shared" si="13"/>
        <v>32.635189923810501</v>
      </c>
      <c r="U63" s="17">
        <f t="shared" si="14"/>
        <v>430.78450699429857</v>
      </c>
      <c r="V63" s="17">
        <f t="shared" si="15"/>
        <v>4.3062975588522366E-2</v>
      </c>
    </row>
    <row r="64" spans="1:22" x14ac:dyDescent="0.25">
      <c r="A64" s="5">
        <v>55</v>
      </c>
      <c r="B64" s="10" t="s">
        <v>76</v>
      </c>
      <c r="C64" s="18">
        <v>3</v>
      </c>
      <c r="D64" s="15">
        <v>1131.3</v>
      </c>
      <c r="E64" s="23">
        <f t="shared" si="8"/>
        <v>2.440146788428834E-2</v>
      </c>
      <c r="F64" s="17">
        <f t="shared" si="9"/>
        <v>1120.1615839621984</v>
      </c>
      <c r="G64" s="17">
        <f t="shared" si="0"/>
        <v>246.43554847168366</v>
      </c>
      <c r="H64" s="17">
        <f t="shared" si="1"/>
        <v>112.01615839621985</v>
      </c>
      <c r="I64" s="17">
        <f t="shared" si="10"/>
        <v>6.7104036681792936</v>
      </c>
      <c r="J64" s="39">
        <v>0.6</v>
      </c>
      <c r="K64" s="15">
        <f t="shared" si="2"/>
        <v>32.4</v>
      </c>
      <c r="L64" s="17">
        <v>0.24</v>
      </c>
      <c r="M64" s="17">
        <f t="shared" si="3"/>
        <v>8.64</v>
      </c>
      <c r="N64" s="17">
        <f t="shared" si="4"/>
        <v>1526.3636944982813</v>
      </c>
      <c r="O64" s="17">
        <f t="shared" si="5"/>
        <v>0.11243434503803011</v>
      </c>
      <c r="Q64" s="23">
        <f t="shared" si="11"/>
        <v>1.1895770214055515E-2</v>
      </c>
      <c r="R64" s="17">
        <f t="shared" si="6"/>
        <v>584.6057313995442</v>
      </c>
      <c r="S64" s="17">
        <f t="shared" si="12"/>
        <v>128.61326090789973</v>
      </c>
      <c r="T64" s="17">
        <f t="shared" si="13"/>
        <v>58.46057313995442</v>
      </c>
      <c r="U64" s="17">
        <f t="shared" si="14"/>
        <v>771.67956544739832</v>
      </c>
      <c r="V64" s="17">
        <f t="shared" si="15"/>
        <v>4.3062975588522366E-2</v>
      </c>
    </row>
    <row r="65" spans="1:22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23">
        <f t="shared" si="8"/>
        <v>1.2126319494870421E-2</v>
      </c>
      <c r="F65" s="17">
        <f t="shared" si="9"/>
        <v>556.66475957177408</v>
      </c>
      <c r="G65" s="17">
        <f t="shared" si="0"/>
        <v>122.4662471057903</v>
      </c>
      <c r="H65" s="17">
        <f t="shared" si="1"/>
        <v>55.666475957177411</v>
      </c>
      <c r="I65" s="17">
        <f t="shared" si="10"/>
        <v>3.3347378610893657</v>
      </c>
      <c r="J65" s="39">
        <v>0.6</v>
      </c>
      <c r="K65" s="15">
        <f t="shared" si="2"/>
        <v>32.4</v>
      </c>
      <c r="L65" s="17">
        <v>0.24</v>
      </c>
      <c r="M65" s="17">
        <f t="shared" si="3"/>
        <v>8.64</v>
      </c>
      <c r="N65" s="17">
        <f t="shared" si="4"/>
        <v>779.1722204958312</v>
      </c>
      <c r="O65" s="17">
        <f t="shared" si="5"/>
        <v>0.11549451863154143</v>
      </c>
      <c r="Q65" s="23">
        <f t="shared" si="11"/>
        <v>5.9116078974118368E-3</v>
      </c>
      <c r="R65" s="17">
        <f t="shared" si="6"/>
        <v>290.5200585104073</v>
      </c>
      <c r="S65" s="17">
        <f t="shared" si="12"/>
        <v>63.914412872289603</v>
      </c>
      <c r="T65" s="17">
        <f t="shared" si="13"/>
        <v>29.052005851040732</v>
      </c>
      <c r="U65" s="17">
        <f t="shared" si="14"/>
        <v>383.48647723373762</v>
      </c>
      <c r="V65" s="17">
        <f t="shared" si="15"/>
        <v>4.3062975588522366E-2</v>
      </c>
    </row>
    <row r="66" spans="1:22" x14ac:dyDescent="0.25">
      <c r="A66" s="5">
        <v>57</v>
      </c>
      <c r="B66" s="10" t="s">
        <v>78</v>
      </c>
      <c r="C66" s="18">
        <v>2</v>
      </c>
      <c r="D66" s="15">
        <v>426.41</v>
      </c>
      <c r="E66" s="23">
        <f t="shared" si="8"/>
        <v>9.1974099889855845E-3</v>
      </c>
      <c r="F66" s="17">
        <f t="shared" si="9"/>
        <v>422.21170424937776</v>
      </c>
      <c r="G66" s="17">
        <f t="shared" si="0"/>
        <v>92.886574934863106</v>
      </c>
      <c r="H66" s="17">
        <f t="shared" si="1"/>
        <v>42.221170424937782</v>
      </c>
      <c r="I66" s="17">
        <f t="shared" si="10"/>
        <v>2.5292877469710358</v>
      </c>
      <c r="J66" s="39">
        <v>0.4</v>
      </c>
      <c r="K66" s="15">
        <f t="shared" si="2"/>
        <v>21.6</v>
      </c>
      <c r="L66" s="17">
        <v>0.24</v>
      </c>
      <c r="M66" s="17">
        <f t="shared" si="3"/>
        <v>8.64</v>
      </c>
      <c r="N66" s="17">
        <f t="shared" si="4"/>
        <v>590.08873735614964</v>
      </c>
      <c r="O66" s="17">
        <f t="shared" si="5"/>
        <v>0.11532107935167046</v>
      </c>
      <c r="Q66" s="23">
        <f t="shared" si="11"/>
        <v>4.4837579571956271E-3</v>
      </c>
      <c r="R66" s="17">
        <f t="shared" si="6"/>
        <v>220.34980104842191</v>
      </c>
      <c r="S66" s="17">
        <f t="shared" si="12"/>
        <v>48.476956230652817</v>
      </c>
      <c r="T66" s="17">
        <f t="shared" si="13"/>
        <v>22.034980104842191</v>
      </c>
      <c r="U66" s="17">
        <f t="shared" si="14"/>
        <v>290.86173738391693</v>
      </c>
      <c r="V66" s="17">
        <f t="shared" si="15"/>
        <v>4.3062975588522373E-2</v>
      </c>
    </row>
    <row r="67" spans="1:22" x14ac:dyDescent="0.25">
      <c r="A67" s="5">
        <v>58</v>
      </c>
      <c r="B67" s="10" t="s">
        <v>79</v>
      </c>
      <c r="C67" s="18">
        <v>2</v>
      </c>
      <c r="D67" s="15">
        <v>438.2</v>
      </c>
      <c r="E67" s="23">
        <f t="shared" si="8"/>
        <v>9.4517132740167507E-3</v>
      </c>
      <c r="F67" s="17">
        <f t="shared" si="9"/>
        <v>433.88562370037596</v>
      </c>
      <c r="G67" s="17">
        <f t="shared" si="0"/>
        <v>95.454837214082715</v>
      </c>
      <c r="H67" s="17">
        <f t="shared" si="1"/>
        <v>43.388562370037597</v>
      </c>
      <c r="I67" s="17">
        <f t="shared" si="10"/>
        <v>2.5992211503546065</v>
      </c>
      <c r="J67" s="39">
        <v>0.4</v>
      </c>
      <c r="K67" s="15">
        <f t="shared" si="2"/>
        <v>21.6</v>
      </c>
      <c r="L67" s="17">
        <v>0.24</v>
      </c>
      <c r="M67" s="17">
        <f t="shared" si="3"/>
        <v>8.64</v>
      </c>
      <c r="N67" s="17">
        <f t="shared" si="4"/>
        <v>605.56824443485084</v>
      </c>
      <c r="O67" s="17">
        <f t="shared" si="5"/>
        <v>0.11516207295657439</v>
      </c>
      <c r="Q67" s="23">
        <f t="shared" si="11"/>
        <v>4.6077313778830785E-3</v>
      </c>
      <c r="R67" s="17">
        <f t="shared" si="6"/>
        <v>226.44235083468601</v>
      </c>
      <c r="S67" s="17">
        <f t="shared" si="12"/>
        <v>49.817317183630919</v>
      </c>
      <c r="T67" s="17">
        <f t="shared" si="13"/>
        <v>22.644235083468601</v>
      </c>
      <c r="U67" s="17">
        <f t="shared" si="14"/>
        <v>298.90390310178555</v>
      </c>
      <c r="V67" s="17">
        <f t="shared" si="15"/>
        <v>4.3062975588522366E-2</v>
      </c>
    </row>
    <row r="68" spans="1:22" x14ac:dyDescent="0.25">
      <c r="A68" s="5">
        <v>59</v>
      </c>
      <c r="B68" s="10" t="s">
        <v>80</v>
      </c>
      <c r="C68" s="18">
        <v>2</v>
      </c>
      <c r="D68" s="15">
        <v>392.8</v>
      </c>
      <c r="E68" s="23">
        <f t="shared" si="8"/>
        <v>8.4724622867041986E-3</v>
      </c>
      <c r="F68" s="17">
        <f t="shared" si="9"/>
        <v>388.93261750229959</v>
      </c>
      <c r="G68" s="17">
        <f t="shared" si="0"/>
        <v>85.565175850505909</v>
      </c>
      <c r="H68" s="17">
        <f t="shared" si="1"/>
        <v>38.893261750229961</v>
      </c>
      <c r="I68" s="17">
        <f t="shared" si="10"/>
        <v>2.3299271288436545</v>
      </c>
      <c r="J68" s="39">
        <v>0.4</v>
      </c>
      <c r="K68" s="15">
        <f t="shared" si="2"/>
        <v>21.6</v>
      </c>
      <c r="L68" s="17">
        <v>0.24</v>
      </c>
      <c r="M68" s="17">
        <f t="shared" si="3"/>
        <v>8.64</v>
      </c>
      <c r="N68" s="17">
        <f t="shared" si="4"/>
        <v>545.96098223187914</v>
      </c>
      <c r="O68" s="17">
        <f t="shared" si="5"/>
        <v>0.11582675284960098</v>
      </c>
      <c r="Q68" s="23">
        <f t="shared" si="11"/>
        <v>4.1303443296040014E-3</v>
      </c>
      <c r="R68" s="17">
        <f t="shared" si="6"/>
        <v>202.98164173405905</v>
      </c>
      <c r="S68" s="17">
        <f t="shared" si="12"/>
        <v>44.655961181492991</v>
      </c>
      <c r="T68" s="17">
        <f t="shared" si="13"/>
        <v>20.298164173405908</v>
      </c>
      <c r="U68" s="17">
        <f t="shared" si="14"/>
        <v>267.93576708895796</v>
      </c>
      <c r="V68" s="17">
        <f t="shared" si="15"/>
        <v>4.3062975588522373E-2</v>
      </c>
    </row>
    <row r="69" spans="1:22" x14ac:dyDescent="0.25">
      <c r="A69" s="5">
        <v>60</v>
      </c>
      <c r="B69" s="10" t="s">
        <v>81</v>
      </c>
      <c r="C69" s="18">
        <v>2</v>
      </c>
      <c r="D69" s="15">
        <v>600.5</v>
      </c>
      <c r="E69" s="23">
        <f t="shared" si="8"/>
        <v>1.2952427706634092E-2</v>
      </c>
      <c r="F69" s="17">
        <f t="shared" si="9"/>
        <v>594.58767008689131</v>
      </c>
      <c r="G69" s="17">
        <f t="shared" si="0"/>
        <v>130.80928741911609</v>
      </c>
      <c r="H69" s="17">
        <f t="shared" si="1"/>
        <v>59.458767008689136</v>
      </c>
      <c r="I69" s="17">
        <f t="shared" si="10"/>
        <v>3.5619176193243756</v>
      </c>
      <c r="J69" s="39">
        <v>0.4</v>
      </c>
      <c r="K69" s="15">
        <f t="shared" si="2"/>
        <v>21.6</v>
      </c>
      <c r="L69" s="17">
        <v>0.24</v>
      </c>
      <c r="M69" s="17">
        <f t="shared" si="3"/>
        <v>8.64</v>
      </c>
      <c r="N69" s="17">
        <f t="shared" si="4"/>
        <v>818.65764213402099</v>
      </c>
      <c r="O69" s="17">
        <f t="shared" si="5"/>
        <v>0.11360777714876784</v>
      </c>
      <c r="Q69" s="23">
        <f t="shared" si="11"/>
        <v>6.3143374998146711E-3</v>
      </c>
      <c r="R69" s="17">
        <f t="shared" si="6"/>
        <v>310.31180209089217</v>
      </c>
      <c r="S69" s="17">
        <f t="shared" si="12"/>
        <v>68.268596459996274</v>
      </c>
      <c r="T69" s="17">
        <f t="shared" si="13"/>
        <v>31.031180209089218</v>
      </c>
      <c r="U69" s="17">
        <f t="shared" si="14"/>
        <v>409.61157875997765</v>
      </c>
      <c r="V69" s="17">
        <f t="shared" si="15"/>
        <v>4.3062975588522366E-2</v>
      </c>
    </row>
    <row r="70" spans="1:22" x14ac:dyDescent="0.25">
      <c r="A70" s="5">
        <v>61</v>
      </c>
      <c r="B70" s="10" t="s">
        <v>82</v>
      </c>
      <c r="C70" s="18">
        <v>2</v>
      </c>
      <c r="D70" s="15">
        <v>529.5</v>
      </c>
      <c r="E70" s="23">
        <f t="shared" si="8"/>
        <v>1.1420999951145299E-2</v>
      </c>
      <c r="F70" s="17">
        <f t="shared" si="9"/>
        <v>524.28671325730056</v>
      </c>
      <c r="G70" s="17">
        <f t="shared" si="0"/>
        <v>115.34307691660612</v>
      </c>
      <c r="H70" s="17">
        <f t="shared" si="1"/>
        <v>52.428671325730058</v>
      </c>
      <c r="I70" s="17">
        <f t="shared" si="10"/>
        <v>3.1407749865649572</v>
      </c>
      <c r="J70" s="39">
        <v>0.4</v>
      </c>
      <c r="K70" s="15">
        <f t="shared" ref="K70:K88" si="16">54*J70</f>
        <v>21.6</v>
      </c>
      <c r="L70" s="17">
        <v>0.24</v>
      </c>
      <c r="M70" s="17">
        <f t="shared" si="3"/>
        <v>8.64</v>
      </c>
      <c r="N70" s="17">
        <f t="shared" si="4"/>
        <v>725.43923648620171</v>
      </c>
      <c r="O70" s="17">
        <f t="shared" si="5"/>
        <v>0.11417048103339655</v>
      </c>
      <c r="Q70" s="23">
        <f t="shared" si="11"/>
        <v>5.567763041052237E-3</v>
      </c>
      <c r="R70" s="17">
        <f t="shared" si="6"/>
        <v>273.62214688947114</v>
      </c>
      <c r="S70" s="17">
        <f t="shared" si="12"/>
        <v>60.196872315683649</v>
      </c>
      <c r="T70" s="17">
        <f t="shared" si="13"/>
        <v>27.362214688947116</v>
      </c>
      <c r="U70" s="17">
        <f t="shared" si="14"/>
        <v>361.18123389410192</v>
      </c>
      <c r="V70" s="17">
        <f t="shared" si="15"/>
        <v>4.3062975588522373E-2</v>
      </c>
    </row>
    <row r="71" spans="1:22" x14ac:dyDescent="0.25">
      <c r="A71" s="5">
        <v>62</v>
      </c>
      <c r="B71" s="10" t="s">
        <v>83</v>
      </c>
      <c r="C71" s="18">
        <v>2</v>
      </c>
      <c r="D71" s="15">
        <v>487.9</v>
      </c>
      <c r="E71" s="23">
        <f t="shared" si="8"/>
        <v>1.0523712702858906E-2</v>
      </c>
      <c r="F71" s="17">
        <f t="shared" si="9"/>
        <v>483.0962934810895</v>
      </c>
      <c r="G71" s="17">
        <f t="shared" ref="G71:G116" si="17">F71*22%</f>
        <v>106.28118456583969</v>
      </c>
      <c r="H71" s="17">
        <f t="shared" ref="H71:H116" si="18">F71*10%</f>
        <v>48.309629348108956</v>
      </c>
      <c r="I71" s="17">
        <f t="shared" si="10"/>
        <v>2.8940209932861989</v>
      </c>
      <c r="J71" s="39">
        <v>0.4</v>
      </c>
      <c r="K71" s="15">
        <f t="shared" si="16"/>
        <v>21.6</v>
      </c>
      <c r="L71" s="17">
        <v>0.24</v>
      </c>
      <c r="M71" s="17">
        <f t="shared" ref="M71:M116" si="19">36*L71</f>
        <v>8.64</v>
      </c>
      <c r="N71" s="17">
        <f t="shared" ref="N71:N116" si="20">F71+G71+H71+I71+K71+M71</f>
        <v>670.82112838832438</v>
      </c>
      <c r="O71" s="17">
        <f t="shared" ref="O71:O116" si="21">N71/D71/12</f>
        <v>0.11457626706092854</v>
      </c>
      <c r="Q71" s="23">
        <f t="shared" si="11"/>
        <v>5.1303334990167827E-3</v>
      </c>
      <c r="R71" s="17">
        <f t="shared" ref="R71:R127" si="22">49144/1*Q71</f>
        <v>252.12510947568077</v>
      </c>
      <c r="S71" s="17">
        <f t="shared" si="12"/>
        <v>55.467524084649767</v>
      </c>
      <c r="T71" s="17">
        <f t="shared" si="13"/>
        <v>25.212510947568077</v>
      </c>
      <c r="U71" s="17">
        <f t="shared" si="14"/>
        <v>332.80514450789866</v>
      </c>
      <c r="V71" s="17">
        <f t="shared" si="15"/>
        <v>4.3062975588522373E-2</v>
      </c>
    </row>
    <row r="72" spans="1:22" x14ac:dyDescent="0.25">
      <c r="A72" s="5">
        <v>63</v>
      </c>
      <c r="B72" s="10" t="s">
        <v>84</v>
      </c>
      <c r="C72" s="18">
        <v>2</v>
      </c>
      <c r="D72" s="15">
        <v>382.8</v>
      </c>
      <c r="E72" s="23">
        <f t="shared" si="8"/>
        <v>8.2567682366353548E-3</v>
      </c>
      <c r="F72" s="17">
        <f t="shared" si="9"/>
        <v>379.03107428686428</v>
      </c>
      <c r="G72" s="17">
        <f t="shared" si="17"/>
        <v>83.386836343110147</v>
      </c>
      <c r="H72" s="17">
        <f t="shared" si="18"/>
        <v>37.903107428686432</v>
      </c>
      <c r="I72" s="17">
        <f t="shared" si="10"/>
        <v>2.2706112650747228</v>
      </c>
      <c r="J72" s="39">
        <v>0.4</v>
      </c>
      <c r="K72" s="15">
        <f t="shared" si="16"/>
        <v>21.6</v>
      </c>
      <c r="L72" s="17">
        <v>0.24</v>
      </c>
      <c r="M72" s="17">
        <f t="shared" si="19"/>
        <v>8.64</v>
      </c>
      <c r="N72" s="17">
        <f t="shared" si="20"/>
        <v>532.83162932373557</v>
      </c>
      <c r="O72" s="17">
        <f t="shared" si="21"/>
        <v>0.11599434633484317</v>
      </c>
      <c r="Q72" s="23">
        <f t="shared" si="11"/>
        <v>4.0251929973839405E-3</v>
      </c>
      <c r="R72" s="17">
        <f t="shared" si="22"/>
        <v>197.81408466343638</v>
      </c>
      <c r="S72" s="17">
        <f t="shared" si="12"/>
        <v>43.519098625956005</v>
      </c>
      <c r="T72" s="17">
        <f t="shared" si="13"/>
        <v>19.781408466343638</v>
      </c>
      <c r="U72" s="17">
        <f t="shared" si="14"/>
        <v>261.114591755736</v>
      </c>
      <c r="V72" s="17">
        <f t="shared" si="15"/>
        <v>4.3062975588522373E-2</v>
      </c>
    </row>
    <row r="73" spans="1:22" x14ac:dyDescent="0.25">
      <c r="A73" s="5">
        <v>64</v>
      </c>
      <c r="B73" s="10" t="s">
        <v>85</v>
      </c>
      <c r="C73" s="18">
        <v>2</v>
      </c>
      <c r="D73" s="15">
        <v>389.5</v>
      </c>
      <c r="E73" s="23">
        <f t="shared" si="8"/>
        <v>8.4012832501814804E-3</v>
      </c>
      <c r="F73" s="17">
        <f t="shared" si="9"/>
        <v>385.66510824120593</v>
      </c>
      <c r="G73" s="17">
        <f t="shared" si="17"/>
        <v>84.846323813065311</v>
      </c>
      <c r="H73" s="17">
        <f t="shared" si="18"/>
        <v>38.566510824120598</v>
      </c>
      <c r="I73" s="17">
        <f t="shared" si="10"/>
        <v>2.3103528937999069</v>
      </c>
      <c r="J73" s="39">
        <v>0.4</v>
      </c>
      <c r="K73" s="15">
        <f t="shared" si="16"/>
        <v>21.6</v>
      </c>
      <c r="L73" s="17">
        <v>0.24</v>
      </c>
      <c r="M73" s="17">
        <f t="shared" si="19"/>
        <v>8.64</v>
      </c>
      <c r="N73" s="17">
        <f t="shared" si="20"/>
        <v>541.62829577219179</v>
      </c>
      <c r="O73" s="17">
        <f t="shared" si="21"/>
        <v>0.11588110735391351</v>
      </c>
      <c r="Q73" s="23">
        <f t="shared" si="11"/>
        <v>4.0956443899713814E-3</v>
      </c>
      <c r="R73" s="17">
        <f t="shared" si="22"/>
        <v>201.27634790075356</v>
      </c>
      <c r="S73" s="17">
        <f t="shared" si="12"/>
        <v>44.280796538165781</v>
      </c>
      <c r="T73" s="17">
        <f t="shared" si="13"/>
        <v>20.127634790075358</v>
      </c>
      <c r="U73" s="17">
        <f t="shared" si="14"/>
        <v>265.68477922899473</v>
      </c>
      <c r="V73" s="17">
        <f t="shared" si="15"/>
        <v>4.3062975588522373E-2</v>
      </c>
    </row>
    <row r="74" spans="1:22" x14ac:dyDescent="0.25">
      <c r="A74" s="5">
        <v>65</v>
      </c>
      <c r="B74" s="10" t="s">
        <v>86</v>
      </c>
      <c r="C74" s="18">
        <v>2</v>
      </c>
      <c r="D74" s="15">
        <v>381.6</v>
      </c>
      <c r="E74" s="23">
        <f t="shared" si="8"/>
        <v>8.2308849506270935E-3</v>
      </c>
      <c r="F74" s="17">
        <f t="shared" si="9"/>
        <v>377.84288910101202</v>
      </c>
      <c r="G74" s="17">
        <f t="shared" si="17"/>
        <v>83.125435602222652</v>
      </c>
      <c r="H74" s="17">
        <f t="shared" si="18"/>
        <v>37.784288910101203</v>
      </c>
      <c r="I74" s="17">
        <f t="shared" si="10"/>
        <v>2.2634933614224506</v>
      </c>
      <c r="J74" s="39">
        <v>0.4</v>
      </c>
      <c r="K74" s="15">
        <f t="shared" si="16"/>
        <v>21.6</v>
      </c>
      <c r="L74" s="17">
        <v>0.24</v>
      </c>
      <c r="M74" s="17">
        <f t="shared" si="19"/>
        <v>8.64</v>
      </c>
      <c r="N74" s="17">
        <f t="shared" si="20"/>
        <v>531.25610697475827</v>
      </c>
      <c r="O74" s="17">
        <f t="shared" si="21"/>
        <v>0.11601504781943532</v>
      </c>
      <c r="Q74" s="23">
        <f t="shared" si="11"/>
        <v>4.0125748375175333E-3</v>
      </c>
      <c r="R74" s="17">
        <f t="shared" si="22"/>
        <v>197.19397781496164</v>
      </c>
      <c r="S74" s="17">
        <f t="shared" si="12"/>
        <v>43.382675119291562</v>
      </c>
      <c r="T74" s="17">
        <f t="shared" si="13"/>
        <v>19.719397781496166</v>
      </c>
      <c r="U74" s="17">
        <f t="shared" si="14"/>
        <v>260.2960507157494</v>
      </c>
      <c r="V74" s="17">
        <f t="shared" ref="V74:V105" si="23">R74/D74/12</f>
        <v>4.3062975588522373E-2</v>
      </c>
    </row>
    <row r="75" spans="1:22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23">
        <f t="shared" ref="E75:E116" si="24">2/92723.93*D75</f>
        <v>2.3260446359424158E-2</v>
      </c>
      <c r="F75" s="17">
        <f t="shared" ref="F75:F116" si="25">91811/2*E75</f>
        <v>1067.7824203525456</v>
      </c>
      <c r="G75" s="17">
        <f t="shared" si="17"/>
        <v>234.91213247756005</v>
      </c>
      <c r="H75" s="17">
        <f t="shared" si="18"/>
        <v>106.77824203525456</v>
      </c>
      <c r="I75" s="17">
        <f t="shared" ref="I75:I116" si="26">550/2*E75</f>
        <v>6.3966227488416436</v>
      </c>
      <c r="J75" s="39">
        <v>0.6</v>
      </c>
      <c r="K75" s="15">
        <f t="shared" si="16"/>
        <v>32.4</v>
      </c>
      <c r="L75" s="17">
        <v>0.24</v>
      </c>
      <c r="M75" s="17">
        <f t="shared" si="19"/>
        <v>8.64</v>
      </c>
      <c r="N75" s="17">
        <f t="shared" si="20"/>
        <v>1456.9094176142021</v>
      </c>
      <c r="O75" s="17">
        <f t="shared" si="21"/>
        <v>0.11258263921969291</v>
      </c>
      <c r="Q75" s="23">
        <f t="shared" ref="Q75:Q127" si="27">1/95101.03*D75</f>
        <v>1.1339519666611394E-2</v>
      </c>
      <c r="R75" s="17">
        <f t="shared" si="22"/>
        <v>557.26935449595032</v>
      </c>
      <c r="S75" s="17">
        <f t="shared" ref="S75:S127" si="28">R75*22%</f>
        <v>122.59925798910908</v>
      </c>
      <c r="T75" s="17">
        <f t="shared" ref="T75:T127" si="29">R75*10%</f>
        <v>55.726935449595032</v>
      </c>
      <c r="U75" s="17">
        <f t="shared" ref="U75:U127" si="30">R75+S75+T75</f>
        <v>735.59554793465441</v>
      </c>
      <c r="V75" s="17">
        <f t="shared" si="23"/>
        <v>4.3062975588522373E-2</v>
      </c>
    </row>
    <row r="76" spans="1:22" x14ac:dyDescent="0.25">
      <c r="A76" s="5">
        <v>67</v>
      </c>
      <c r="B76" s="10" t="s">
        <v>88</v>
      </c>
      <c r="C76" s="18">
        <v>3</v>
      </c>
      <c r="D76" s="15">
        <v>1021.6</v>
      </c>
      <c r="E76" s="23">
        <f t="shared" si="24"/>
        <v>2.203530415503312E-2</v>
      </c>
      <c r="F76" s="17">
        <f t="shared" si="25"/>
        <v>1011.5416548888729</v>
      </c>
      <c r="G76" s="17">
        <f t="shared" si="17"/>
        <v>222.53916407555204</v>
      </c>
      <c r="H76" s="17">
        <f t="shared" si="18"/>
        <v>101.1541654888873</v>
      </c>
      <c r="I76" s="17">
        <f t="shared" si="26"/>
        <v>6.0597086426341082</v>
      </c>
      <c r="J76" s="39">
        <v>0.6</v>
      </c>
      <c r="K76" s="15">
        <f t="shared" si="16"/>
        <v>32.4</v>
      </c>
      <c r="L76" s="17">
        <v>0.24</v>
      </c>
      <c r="M76" s="17">
        <f t="shared" si="19"/>
        <v>8.64</v>
      </c>
      <c r="N76" s="17">
        <f t="shared" si="20"/>
        <v>1382.3346930959465</v>
      </c>
      <c r="O76" s="17">
        <f t="shared" si="21"/>
        <v>0.11275896413272861</v>
      </c>
      <c r="Q76" s="23">
        <f t="shared" si="27"/>
        <v>1.0742260099601445E-2</v>
      </c>
      <c r="R76" s="17">
        <f t="shared" si="22"/>
        <v>527.91763033481345</v>
      </c>
      <c r="S76" s="17">
        <f t="shared" si="28"/>
        <v>116.14187867365897</v>
      </c>
      <c r="T76" s="17">
        <f t="shared" si="29"/>
        <v>52.791763033481345</v>
      </c>
      <c r="U76" s="17">
        <f t="shared" si="30"/>
        <v>696.85127204195373</v>
      </c>
      <c r="V76" s="17">
        <f t="shared" si="23"/>
        <v>4.3062975588522373E-2</v>
      </c>
    </row>
    <row r="77" spans="1:22" x14ac:dyDescent="0.25">
      <c r="A77" s="5">
        <v>68</v>
      </c>
      <c r="B77" s="10" t="s">
        <v>89</v>
      </c>
      <c r="C77" s="18">
        <v>2</v>
      </c>
      <c r="D77" s="15">
        <v>622.5</v>
      </c>
      <c r="E77" s="23">
        <f t="shared" si="24"/>
        <v>1.3426954616785549E-2</v>
      </c>
      <c r="F77" s="17">
        <f t="shared" si="25"/>
        <v>616.37106516084907</v>
      </c>
      <c r="G77" s="17">
        <f t="shared" si="17"/>
        <v>135.60163433538679</v>
      </c>
      <c r="H77" s="17">
        <f t="shared" si="18"/>
        <v>61.637106516084913</v>
      </c>
      <c r="I77" s="17">
        <f t="shared" si="26"/>
        <v>3.6924125196160262</v>
      </c>
      <c r="J77" s="39">
        <v>0.4</v>
      </c>
      <c r="K77" s="15">
        <f t="shared" si="16"/>
        <v>21.6</v>
      </c>
      <c r="L77" s="17">
        <v>0.24</v>
      </c>
      <c r="M77" s="17">
        <f t="shared" si="19"/>
        <v>8.64</v>
      </c>
      <c r="N77" s="17">
        <f t="shared" si="20"/>
        <v>847.5422185319369</v>
      </c>
      <c r="O77" s="17">
        <f t="shared" si="21"/>
        <v>0.11345946700561405</v>
      </c>
      <c r="Q77" s="23">
        <f t="shared" si="27"/>
        <v>6.5456704306988056E-3</v>
      </c>
      <c r="R77" s="17">
        <f t="shared" si="22"/>
        <v>321.6804276462621</v>
      </c>
      <c r="S77" s="17">
        <f t="shared" si="28"/>
        <v>70.769694082177665</v>
      </c>
      <c r="T77" s="17">
        <f t="shared" si="29"/>
        <v>32.168042764626215</v>
      </c>
      <c r="U77" s="17">
        <f t="shared" si="30"/>
        <v>424.61816449306593</v>
      </c>
      <c r="V77" s="17">
        <f t="shared" si="23"/>
        <v>4.3062975588522373E-2</v>
      </c>
    </row>
    <row r="78" spans="1:22" x14ac:dyDescent="0.25">
      <c r="A78" s="5">
        <v>69</v>
      </c>
      <c r="B78" s="10" t="s">
        <v>90</v>
      </c>
      <c r="C78" s="18">
        <v>2</v>
      </c>
      <c r="D78" s="15">
        <v>372.6</v>
      </c>
      <c r="E78" s="23">
        <f t="shared" si="24"/>
        <v>8.0367603055651344E-3</v>
      </c>
      <c r="F78" s="17">
        <f t="shared" si="25"/>
        <v>368.93150020712028</v>
      </c>
      <c r="G78" s="17">
        <f t="shared" si="17"/>
        <v>81.164930045566464</v>
      </c>
      <c r="H78" s="17">
        <f t="shared" si="18"/>
        <v>36.893150020712028</v>
      </c>
      <c r="I78" s="17">
        <f t="shared" si="26"/>
        <v>2.2101090840304121</v>
      </c>
      <c r="J78" s="39">
        <v>0.4</v>
      </c>
      <c r="K78" s="15">
        <f t="shared" si="16"/>
        <v>21.6</v>
      </c>
      <c r="L78" s="17">
        <v>0.24</v>
      </c>
      <c r="M78" s="17">
        <f t="shared" si="19"/>
        <v>8.64</v>
      </c>
      <c r="N78" s="17">
        <f t="shared" si="20"/>
        <v>519.43968935742919</v>
      </c>
      <c r="O78" s="17">
        <f t="shared" si="21"/>
        <v>0.11617455925868429</v>
      </c>
      <c r="Q78" s="23">
        <f t="shared" si="27"/>
        <v>3.9179386385194779E-3</v>
      </c>
      <c r="R78" s="17">
        <f t="shared" si="22"/>
        <v>192.54317645140122</v>
      </c>
      <c r="S78" s="17">
        <f t="shared" si="28"/>
        <v>42.359498819308271</v>
      </c>
      <c r="T78" s="17">
        <f t="shared" si="29"/>
        <v>19.254317645140123</v>
      </c>
      <c r="U78" s="17">
        <f t="shared" si="30"/>
        <v>254.15699291584963</v>
      </c>
      <c r="V78" s="17">
        <f t="shared" si="23"/>
        <v>4.3062975588522366E-2</v>
      </c>
    </row>
    <row r="79" spans="1:22" x14ac:dyDescent="0.25">
      <c r="A79" s="5">
        <v>70</v>
      </c>
      <c r="B79" s="10" t="s">
        <v>91</v>
      </c>
      <c r="C79" s="18">
        <v>2</v>
      </c>
      <c r="D79" s="15">
        <v>382.3</v>
      </c>
      <c r="E79" s="23">
        <f t="shared" si="24"/>
        <v>8.2459835341319124E-3</v>
      </c>
      <c r="F79" s="17">
        <f t="shared" si="25"/>
        <v>378.53599712609252</v>
      </c>
      <c r="G79" s="17">
        <f t="shared" si="17"/>
        <v>83.277919367740353</v>
      </c>
      <c r="H79" s="17">
        <f t="shared" si="18"/>
        <v>37.853599712609252</v>
      </c>
      <c r="I79" s="17">
        <f t="shared" si="26"/>
        <v>2.2676454718862757</v>
      </c>
      <c r="J79" s="39">
        <v>0.4</v>
      </c>
      <c r="K79" s="15">
        <f t="shared" si="16"/>
        <v>21.6</v>
      </c>
      <c r="L79" s="17">
        <v>0.24</v>
      </c>
      <c r="M79" s="17">
        <f t="shared" si="19"/>
        <v>8.64</v>
      </c>
      <c r="N79" s="17">
        <f t="shared" si="20"/>
        <v>532.17516167832844</v>
      </c>
      <c r="O79" s="17">
        <f t="shared" si="21"/>
        <v>0.11600295615971934</v>
      </c>
      <c r="Q79" s="23">
        <f t="shared" si="27"/>
        <v>4.0199354307729369E-3</v>
      </c>
      <c r="R79" s="17">
        <f t="shared" si="22"/>
        <v>197.55570680990522</v>
      </c>
      <c r="S79" s="17">
        <f t="shared" si="28"/>
        <v>43.462255498179147</v>
      </c>
      <c r="T79" s="17">
        <f t="shared" si="29"/>
        <v>19.755570680990523</v>
      </c>
      <c r="U79" s="17">
        <f t="shared" si="30"/>
        <v>260.77353298907485</v>
      </c>
      <c r="V79" s="17">
        <f t="shared" si="23"/>
        <v>4.3062975588522366E-2</v>
      </c>
    </row>
    <row r="80" spans="1:22" x14ac:dyDescent="0.25">
      <c r="A80" s="5">
        <v>71</v>
      </c>
      <c r="B80" s="10" t="s">
        <v>92</v>
      </c>
      <c r="C80" s="18">
        <v>2</v>
      </c>
      <c r="D80" s="15">
        <v>612.9</v>
      </c>
      <c r="E80" s="23">
        <f t="shared" si="24"/>
        <v>1.3219888328719459E-2</v>
      </c>
      <c r="F80" s="17">
        <f t="shared" si="25"/>
        <v>606.86558367403109</v>
      </c>
      <c r="G80" s="17">
        <f t="shared" si="17"/>
        <v>133.51042840828683</v>
      </c>
      <c r="H80" s="17">
        <f t="shared" si="18"/>
        <v>60.686558367403109</v>
      </c>
      <c r="I80" s="17">
        <f t="shared" si="26"/>
        <v>3.6354692903978512</v>
      </c>
      <c r="J80" s="39">
        <v>0.4</v>
      </c>
      <c r="K80" s="15">
        <f t="shared" si="16"/>
        <v>21.6</v>
      </c>
      <c r="L80" s="17">
        <v>0.24</v>
      </c>
      <c r="M80" s="17">
        <f t="shared" si="19"/>
        <v>8.64</v>
      </c>
      <c r="N80" s="17">
        <f t="shared" si="20"/>
        <v>834.93803974011882</v>
      </c>
      <c r="O80" s="17">
        <f t="shared" si="21"/>
        <v>0.1135228748219012</v>
      </c>
      <c r="Q80" s="23">
        <f t="shared" si="27"/>
        <v>6.4447251517675466E-3</v>
      </c>
      <c r="R80" s="17">
        <f t="shared" si="22"/>
        <v>316.71957285846429</v>
      </c>
      <c r="S80" s="17">
        <f t="shared" si="28"/>
        <v>69.678306028862139</v>
      </c>
      <c r="T80" s="17">
        <f t="shared" si="29"/>
        <v>31.671957285846432</v>
      </c>
      <c r="U80" s="17">
        <f t="shared" si="30"/>
        <v>418.06983617317286</v>
      </c>
      <c r="V80" s="17">
        <f t="shared" si="23"/>
        <v>4.3062975588522366E-2</v>
      </c>
    </row>
    <row r="81" spans="1:22" x14ac:dyDescent="0.25">
      <c r="A81" s="5">
        <v>72</v>
      </c>
      <c r="B81" s="10" t="s">
        <v>93</v>
      </c>
      <c r="C81" s="18">
        <v>2</v>
      </c>
      <c r="D81" s="15">
        <v>378.2</v>
      </c>
      <c r="E81" s="23">
        <f t="shared" si="24"/>
        <v>8.1575489736036861E-3</v>
      </c>
      <c r="F81" s="17">
        <f t="shared" si="25"/>
        <v>374.47636440776404</v>
      </c>
      <c r="G81" s="17">
        <f t="shared" si="17"/>
        <v>82.384800169708086</v>
      </c>
      <c r="H81" s="17">
        <f t="shared" si="18"/>
        <v>37.447636440776407</v>
      </c>
      <c r="I81" s="17">
        <f t="shared" si="26"/>
        <v>2.2433259677410136</v>
      </c>
      <c r="J81" s="39">
        <v>0.4</v>
      </c>
      <c r="K81" s="15">
        <f t="shared" si="16"/>
        <v>21.6</v>
      </c>
      <c r="L81" s="17">
        <v>0.24</v>
      </c>
      <c r="M81" s="17">
        <f t="shared" si="19"/>
        <v>8.64</v>
      </c>
      <c r="N81" s="17">
        <f t="shared" si="20"/>
        <v>526.79212698598951</v>
      </c>
      <c r="O81" s="17">
        <f t="shared" si="21"/>
        <v>0.11607441542966453</v>
      </c>
      <c r="Q81" s="23">
        <f t="shared" si="27"/>
        <v>3.9768233845627115E-3</v>
      </c>
      <c r="R81" s="17">
        <f t="shared" si="22"/>
        <v>195.43700841094989</v>
      </c>
      <c r="S81" s="17">
        <f t="shared" si="28"/>
        <v>42.996141850408975</v>
      </c>
      <c r="T81" s="17">
        <f t="shared" si="29"/>
        <v>19.543700841094989</v>
      </c>
      <c r="U81" s="17">
        <f t="shared" si="30"/>
        <v>257.97685110245385</v>
      </c>
      <c r="V81" s="17">
        <f t="shared" si="23"/>
        <v>4.3062975588522366E-2</v>
      </c>
    </row>
    <row r="82" spans="1:22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23">
        <f t="shared" si="24"/>
        <v>1.32666939375844E-2</v>
      </c>
      <c r="F82" s="17">
        <f t="shared" si="25"/>
        <v>609.01421855178069</v>
      </c>
      <c r="G82" s="17">
        <f t="shared" si="17"/>
        <v>133.98312808139175</v>
      </c>
      <c r="H82" s="17">
        <f t="shared" si="18"/>
        <v>60.901421855178071</v>
      </c>
      <c r="I82" s="17">
        <f t="shared" si="26"/>
        <v>3.6483408328357099</v>
      </c>
      <c r="J82" s="39">
        <v>0.4</v>
      </c>
      <c r="K82" s="15">
        <f t="shared" si="16"/>
        <v>21.6</v>
      </c>
      <c r="L82" s="17">
        <v>0.24</v>
      </c>
      <c r="M82" s="17">
        <f t="shared" si="19"/>
        <v>8.64</v>
      </c>
      <c r="N82" s="17">
        <f t="shared" si="20"/>
        <v>837.78710932118634</v>
      </c>
      <c r="O82" s="17">
        <f t="shared" si="21"/>
        <v>0.11350836887416423</v>
      </c>
      <c r="Q82" s="23">
        <f t="shared" si="27"/>
        <v>6.4675429908593006E-3</v>
      </c>
      <c r="R82" s="17">
        <f t="shared" si="22"/>
        <v>317.84093274278945</v>
      </c>
      <c r="S82" s="17">
        <f t="shared" si="28"/>
        <v>69.925005203413676</v>
      </c>
      <c r="T82" s="17">
        <f t="shared" si="29"/>
        <v>31.784093274278945</v>
      </c>
      <c r="U82" s="17">
        <f t="shared" si="30"/>
        <v>419.55003122048208</v>
      </c>
      <c r="V82" s="17">
        <f t="shared" si="23"/>
        <v>4.3062975588522366E-2</v>
      </c>
    </row>
    <row r="83" spans="1:22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23">
        <f t="shared" si="24"/>
        <v>1.3350383229011111E-2</v>
      </c>
      <c r="F83" s="17">
        <f t="shared" si="25"/>
        <v>612.85601731936958</v>
      </c>
      <c r="G83" s="17">
        <f t="shared" si="17"/>
        <v>134.82832381026131</v>
      </c>
      <c r="H83" s="17">
        <f t="shared" si="18"/>
        <v>61.285601731936964</v>
      </c>
      <c r="I83" s="17">
        <f t="shared" si="26"/>
        <v>3.6713553879780556</v>
      </c>
      <c r="J83" s="39">
        <v>0.4</v>
      </c>
      <c r="K83" s="15">
        <f t="shared" si="16"/>
        <v>21.6</v>
      </c>
      <c r="L83" s="17">
        <v>0.24</v>
      </c>
      <c r="M83" s="17">
        <f t="shared" si="19"/>
        <v>8.64</v>
      </c>
      <c r="N83" s="17">
        <f t="shared" si="20"/>
        <v>842.88129824954592</v>
      </c>
      <c r="O83" s="17">
        <f t="shared" si="21"/>
        <v>0.11348268549553624</v>
      </c>
      <c r="Q83" s="23">
        <f t="shared" si="27"/>
        <v>6.5083417077606842E-3</v>
      </c>
      <c r="R83" s="17">
        <f t="shared" si="22"/>
        <v>319.84594488619109</v>
      </c>
      <c r="S83" s="17">
        <f t="shared" si="28"/>
        <v>70.36610787496204</v>
      </c>
      <c r="T83" s="17">
        <f t="shared" si="29"/>
        <v>31.984594488619109</v>
      </c>
      <c r="U83" s="17">
        <f t="shared" si="30"/>
        <v>422.19664724977224</v>
      </c>
      <c r="V83" s="17">
        <f t="shared" si="23"/>
        <v>4.3062975588522373E-2</v>
      </c>
    </row>
    <row r="84" spans="1:22" x14ac:dyDescent="0.25">
      <c r="A84" s="5">
        <v>75</v>
      </c>
      <c r="B84" s="10" t="s">
        <v>96</v>
      </c>
      <c r="C84" s="18">
        <v>2</v>
      </c>
      <c r="D84" s="15">
        <v>576.1</v>
      </c>
      <c r="E84" s="23">
        <f t="shared" si="24"/>
        <v>1.2426134224466113E-2</v>
      </c>
      <c r="F84" s="17">
        <f t="shared" si="25"/>
        <v>570.42790464122913</v>
      </c>
      <c r="G84" s="17">
        <f t="shared" si="17"/>
        <v>125.49413902107041</v>
      </c>
      <c r="H84" s="17">
        <f t="shared" si="18"/>
        <v>57.042790464122916</v>
      </c>
      <c r="I84" s="17">
        <f t="shared" si="26"/>
        <v>3.417186911728181</v>
      </c>
      <c r="J84" s="39">
        <v>0.4</v>
      </c>
      <c r="K84" s="15">
        <f t="shared" si="16"/>
        <v>21.6</v>
      </c>
      <c r="L84" s="17">
        <v>0.24</v>
      </c>
      <c r="M84" s="17">
        <f t="shared" si="19"/>
        <v>8.64</v>
      </c>
      <c r="N84" s="17">
        <f t="shared" si="20"/>
        <v>786.62202103815071</v>
      </c>
      <c r="O84" s="17">
        <f t="shared" si="21"/>
        <v>0.11378551481776178</v>
      </c>
      <c r="Q84" s="23">
        <f t="shared" si="27"/>
        <v>6.0577682491977222E-3</v>
      </c>
      <c r="R84" s="17">
        <f t="shared" si="22"/>
        <v>297.70296283857289</v>
      </c>
      <c r="S84" s="17">
        <f t="shared" si="28"/>
        <v>65.494651824486041</v>
      </c>
      <c r="T84" s="17">
        <f t="shared" si="29"/>
        <v>29.770296283857292</v>
      </c>
      <c r="U84" s="17">
        <f t="shared" si="30"/>
        <v>392.96791094691622</v>
      </c>
      <c r="V84" s="17">
        <f t="shared" si="23"/>
        <v>4.3062975588522373E-2</v>
      </c>
    </row>
    <row r="85" spans="1:22" x14ac:dyDescent="0.25">
      <c r="A85" s="5">
        <v>76</v>
      </c>
      <c r="B85" s="10" t="s">
        <v>97</v>
      </c>
      <c r="C85" s="18">
        <v>2</v>
      </c>
      <c r="D85" s="15">
        <v>617.77</v>
      </c>
      <c r="E85" s="23">
        <f t="shared" si="24"/>
        <v>1.3324931331102985E-2</v>
      </c>
      <c r="F85" s="17">
        <f t="shared" si="25"/>
        <v>611.68763521994811</v>
      </c>
      <c r="G85" s="17">
        <f t="shared" si="17"/>
        <v>134.57127974838858</v>
      </c>
      <c r="H85" s="17">
        <f t="shared" si="18"/>
        <v>61.168763521994812</v>
      </c>
      <c r="I85" s="17">
        <f t="shared" si="26"/>
        <v>3.6643561160533209</v>
      </c>
      <c r="J85" s="39">
        <v>0.4</v>
      </c>
      <c r="K85" s="15">
        <f t="shared" si="16"/>
        <v>21.6</v>
      </c>
      <c r="L85" s="17">
        <v>0.24</v>
      </c>
      <c r="M85" s="17">
        <f t="shared" si="19"/>
        <v>8.64</v>
      </c>
      <c r="N85" s="17">
        <f t="shared" si="20"/>
        <v>841.33203460638492</v>
      </c>
      <c r="O85" s="17">
        <f t="shared" si="21"/>
        <v>0.11349046228186123</v>
      </c>
      <c r="Q85" s="23">
        <f t="shared" si="27"/>
        <v>6.4959338505587161E-3</v>
      </c>
      <c r="R85" s="17">
        <f t="shared" si="22"/>
        <v>319.23617315185754</v>
      </c>
      <c r="S85" s="17">
        <f t="shared" si="28"/>
        <v>70.231958093408664</v>
      </c>
      <c r="T85" s="17">
        <f t="shared" si="29"/>
        <v>31.923617315185755</v>
      </c>
      <c r="U85" s="17">
        <f t="shared" si="30"/>
        <v>421.39174856045196</v>
      </c>
      <c r="V85" s="17">
        <f t="shared" si="23"/>
        <v>4.3062975588522366E-2</v>
      </c>
    </row>
    <row r="86" spans="1:22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23">
        <f t="shared" si="24"/>
        <v>1.3331186458554982E-2</v>
      </c>
      <c r="F86" s="17">
        <f t="shared" si="25"/>
        <v>611.97477997319572</v>
      </c>
      <c r="G86" s="17">
        <f t="shared" si="17"/>
        <v>134.63445159410307</v>
      </c>
      <c r="H86" s="17">
        <f t="shared" si="18"/>
        <v>61.197477997319574</v>
      </c>
      <c r="I86" s="17">
        <f t="shared" si="26"/>
        <v>3.6660762761026202</v>
      </c>
      <c r="J86" s="39">
        <v>0.4</v>
      </c>
      <c r="K86" s="15">
        <f t="shared" si="16"/>
        <v>21.6</v>
      </c>
      <c r="L86" s="17">
        <v>0.24</v>
      </c>
      <c r="M86" s="17">
        <f t="shared" si="19"/>
        <v>8.64</v>
      </c>
      <c r="N86" s="17">
        <f t="shared" si="20"/>
        <v>841.71278584072104</v>
      </c>
      <c r="O86" s="17">
        <f t="shared" si="21"/>
        <v>0.1134885482855927</v>
      </c>
      <c r="Q86" s="23">
        <f t="shared" si="27"/>
        <v>6.4989832391930975E-3</v>
      </c>
      <c r="R86" s="17">
        <f t="shared" si="22"/>
        <v>319.38603230690558</v>
      </c>
      <c r="S86" s="17">
        <f t="shared" si="28"/>
        <v>70.264927107519227</v>
      </c>
      <c r="T86" s="17">
        <f t="shared" si="29"/>
        <v>31.938603230690561</v>
      </c>
      <c r="U86" s="17">
        <f t="shared" si="30"/>
        <v>421.58956264511534</v>
      </c>
      <c r="V86" s="17">
        <f t="shared" si="23"/>
        <v>4.3062975588522366E-2</v>
      </c>
    </row>
    <row r="87" spans="1:22" x14ac:dyDescent="0.25">
      <c r="A87" s="5">
        <v>78</v>
      </c>
      <c r="B87" s="10" t="s">
        <v>99</v>
      </c>
      <c r="C87" s="18">
        <v>2</v>
      </c>
      <c r="D87" s="15">
        <v>381.7</v>
      </c>
      <c r="E87" s="23">
        <f t="shared" si="24"/>
        <v>8.2330418911277809E-3</v>
      </c>
      <c r="F87" s="17">
        <f t="shared" si="25"/>
        <v>377.94190453316634</v>
      </c>
      <c r="G87" s="17">
        <f t="shared" si="17"/>
        <v>83.147218997296591</v>
      </c>
      <c r="H87" s="17">
        <f t="shared" si="18"/>
        <v>37.794190453316638</v>
      </c>
      <c r="I87" s="17">
        <f t="shared" si="26"/>
        <v>2.2640865200601397</v>
      </c>
      <c r="J87" s="39">
        <v>0.4</v>
      </c>
      <c r="K87" s="15">
        <f t="shared" si="16"/>
        <v>21.6</v>
      </c>
      <c r="L87" s="17">
        <v>0.24</v>
      </c>
      <c r="M87" s="17">
        <f t="shared" si="19"/>
        <v>8.64</v>
      </c>
      <c r="N87" s="17">
        <f t="shared" si="20"/>
        <v>531.38740050383967</v>
      </c>
      <c r="O87" s="17">
        <f t="shared" si="21"/>
        <v>0.11601331772418122</v>
      </c>
      <c r="Q87" s="23">
        <f t="shared" si="27"/>
        <v>4.0136263508397333E-3</v>
      </c>
      <c r="R87" s="17">
        <f t="shared" si="22"/>
        <v>197.24565338566785</v>
      </c>
      <c r="S87" s="17">
        <f t="shared" si="28"/>
        <v>43.394043744846925</v>
      </c>
      <c r="T87" s="17">
        <f t="shared" si="29"/>
        <v>19.724565338566787</v>
      </c>
      <c r="U87" s="17">
        <f t="shared" si="30"/>
        <v>260.36426246908155</v>
      </c>
      <c r="V87" s="17">
        <f t="shared" si="23"/>
        <v>4.3062975588522366E-2</v>
      </c>
    </row>
    <row r="88" spans="1:22" x14ac:dyDescent="0.25">
      <c r="A88" s="5">
        <v>79</v>
      </c>
      <c r="B88" s="10" t="s">
        <v>100</v>
      </c>
      <c r="C88" s="18">
        <v>2</v>
      </c>
      <c r="D88" s="15">
        <v>375.1</v>
      </c>
      <c r="E88" s="23">
        <f t="shared" si="24"/>
        <v>8.0906838180823445E-3</v>
      </c>
      <c r="F88" s="17">
        <f t="shared" si="25"/>
        <v>371.40688601097906</v>
      </c>
      <c r="G88" s="17">
        <f t="shared" si="17"/>
        <v>81.709514922415394</v>
      </c>
      <c r="H88" s="17">
        <f t="shared" si="18"/>
        <v>37.140688601097906</v>
      </c>
      <c r="I88" s="17">
        <f t="shared" si="26"/>
        <v>2.2249380499726445</v>
      </c>
      <c r="J88" s="39">
        <v>0.4</v>
      </c>
      <c r="K88" s="15">
        <f t="shared" si="16"/>
        <v>21.6</v>
      </c>
      <c r="L88" s="17">
        <v>0.24</v>
      </c>
      <c r="M88" s="17">
        <f t="shared" si="19"/>
        <v>8.64</v>
      </c>
      <c r="N88" s="17">
        <f t="shared" si="20"/>
        <v>522.72202758446497</v>
      </c>
      <c r="O88" s="17">
        <f t="shared" si="21"/>
        <v>0.11612948271226893</v>
      </c>
      <c r="Q88" s="23">
        <f t="shared" si="27"/>
        <v>3.9442264715744933E-3</v>
      </c>
      <c r="R88" s="17">
        <f t="shared" si="22"/>
        <v>193.8350657190569</v>
      </c>
      <c r="S88" s="17">
        <f t="shared" si="28"/>
        <v>42.64371445819252</v>
      </c>
      <c r="T88" s="17">
        <f t="shared" si="29"/>
        <v>19.383506571905691</v>
      </c>
      <c r="U88" s="17">
        <f t="shared" si="30"/>
        <v>255.86228674915509</v>
      </c>
      <c r="V88" s="17">
        <f t="shared" si="23"/>
        <v>4.3062975588522373E-2</v>
      </c>
    </row>
    <row r="89" spans="1:22" x14ac:dyDescent="0.25">
      <c r="A89" s="5">
        <v>80</v>
      </c>
      <c r="B89" s="10" t="s">
        <v>101</v>
      </c>
      <c r="C89" s="18">
        <v>2</v>
      </c>
      <c r="D89" s="15">
        <v>376.98</v>
      </c>
      <c r="E89" s="23">
        <f t="shared" si="24"/>
        <v>8.1312342994952873E-3</v>
      </c>
      <c r="F89" s="17">
        <f t="shared" si="25"/>
        <v>373.26837613548093</v>
      </c>
      <c r="G89" s="17">
        <f t="shared" si="17"/>
        <v>82.1190427498058</v>
      </c>
      <c r="H89" s="17">
        <f t="shared" si="18"/>
        <v>37.326837613548093</v>
      </c>
      <c r="I89" s="17">
        <f t="shared" si="26"/>
        <v>2.2360894323612039</v>
      </c>
      <c r="J89" s="39">
        <v>0.4</v>
      </c>
      <c r="K89" s="15">
        <f>54*J89</f>
        <v>21.6</v>
      </c>
      <c r="L89" s="17">
        <v>0.24</v>
      </c>
      <c r="M89" s="17">
        <f t="shared" si="19"/>
        <v>8.64</v>
      </c>
      <c r="N89" s="17">
        <f t="shared" si="20"/>
        <v>525.19034593119602</v>
      </c>
      <c r="O89" s="17">
        <f t="shared" si="21"/>
        <v>0.11609597899340283</v>
      </c>
      <c r="Q89" s="23">
        <f t="shared" si="27"/>
        <v>3.9639949220318643E-3</v>
      </c>
      <c r="R89" s="17">
        <f t="shared" si="22"/>
        <v>194.80656644833394</v>
      </c>
      <c r="S89" s="17">
        <f t="shared" si="28"/>
        <v>42.857444618633465</v>
      </c>
      <c r="T89" s="17">
        <f t="shared" si="29"/>
        <v>19.480656644833395</v>
      </c>
      <c r="U89" s="17">
        <f t="shared" si="30"/>
        <v>257.14466771180082</v>
      </c>
      <c r="V89" s="17">
        <f t="shared" si="23"/>
        <v>4.3062975588522366E-2</v>
      </c>
    </row>
    <row r="90" spans="1:22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23">
        <f t="shared" si="24"/>
        <v>1.3487348950804825E-2</v>
      </c>
      <c r="F90" s="17">
        <f t="shared" si="25"/>
        <v>619.14349726117086</v>
      </c>
      <c r="G90" s="17">
        <f t="shared" si="17"/>
        <v>136.21156939745759</v>
      </c>
      <c r="H90" s="17">
        <f t="shared" si="18"/>
        <v>61.914349726117088</v>
      </c>
      <c r="I90" s="17">
        <f t="shared" si="26"/>
        <v>3.7090209614713268</v>
      </c>
      <c r="J90" s="39">
        <v>0.4</v>
      </c>
      <c r="K90" s="15">
        <f t="shared" ref="K90:K116" si="31">54*J90</f>
        <v>21.6</v>
      </c>
      <c r="L90" s="17">
        <v>0.24</v>
      </c>
      <c r="M90" s="17">
        <f t="shared" si="19"/>
        <v>8.64</v>
      </c>
      <c r="N90" s="17">
        <f t="shared" si="20"/>
        <v>851.21843734621677</v>
      </c>
      <c r="O90" s="17">
        <f t="shared" si="21"/>
        <v>0.11344133980305678</v>
      </c>
      <c r="Q90" s="23">
        <f t="shared" si="27"/>
        <v>6.575112803720422E-3</v>
      </c>
      <c r="R90" s="17">
        <f t="shared" si="22"/>
        <v>323.12734362603641</v>
      </c>
      <c r="S90" s="17">
        <f t="shared" si="28"/>
        <v>71.088015597728017</v>
      </c>
      <c r="T90" s="17">
        <f t="shared" si="29"/>
        <v>32.312734362603642</v>
      </c>
      <c r="U90" s="17">
        <f t="shared" si="30"/>
        <v>426.52809358636807</v>
      </c>
      <c r="V90" s="17">
        <f t="shared" si="23"/>
        <v>4.3062975588522366E-2</v>
      </c>
    </row>
    <row r="91" spans="1:22" x14ac:dyDescent="0.25">
      <c r="A91" s="5">
        <v>82</v>
      </c>
      <c r="B91" s="10" t="s">
        <v>47</v>
      </c>
      <c r="C91" s="18">
        <v>2</v>
      </c>
      <c r="D91" s="15">
        <v>437.68</v>
      </c>
      <c r="E91" s="23">
        <f t="shared" si="24"/>
        <v>9.4404971834131726E-3</v>
      </c>
      <c r="F91" s="17">
        <f t="shared" si="25"/>
        <v>433.37074345317342</v>
      </c>
      <c r="G91" s="17">
        <f t="shared" si="17"/>
        <v>95.341563559698159</v>
      </c>
      <c r="H91" s="17">
        <f t="shared" si="18"/>
        <v>43.337074345317347</v>
      </c>
      <c r="I91" s="17">
        <f t="shared" si="26"/>
        <v>2.5961367254386225</v>
      </c>
      <c r="J91" s="39">
        <v>0.4</v>
      </c>
      <c r="K91" s="15">
        <f t="shared" si="31"/>
        <v>21.6</v>
      </c>
      <c r="L91" s="17">
        <v>0.24</v>
      </c>
      <c r="M91" s="17">
        <f t="shared" si="19"/>
        <v>8.64</v>
      </c>
      <c r="N91" s="17">
        <f t="shared" si="20"/>
        <v>604.88551808362763</v>
      </c>
      <c r="O91" s="17">
        <f t="shared" si="21"/>
        <v>0.11516890538057249</v>
      </c>
      <c r="Q91" s="23">
        <f t="shared" si="27"/>
        <v>4.6022635086076357E-3</v>
      </c>
      <c r="R91" s="17">
        <f t="shared" si="22"/>
        <v>226.17363786701364</v>
      </c>
      <c r="S91" s="17">
        <f t="shared" si="28"/>
        <v>49.758200330743001</v>
      </c>
      <c r="T91" s="17">
        <f t="shared" si="29"/>
        <v>22.617363786701365</v>
      </c>
      <c r="U91" s="17">
        <f t="shared" si="30"/>
        <v>298.54920198445802</v>
      </c>
      <c r="V91" s="17">
        <f t="shared" si="23"/>
        <v>4.3062975588522366E-2</v>
      </c>
    </row>
    <row r="92" spans="1:22" x14ac:dyDescent="0.25">
      <c r="A92" s="5">
        <v>83</v>
      </c>
      <c r="B92" s="10" t="s">
        <v>103</v>
      </c>
      <c r="C92" s="18">
        <v>2</v>
      </c>
      <c r="D92" s="15">
        <v>627.1</v>
      </c>
      <c r="E92" s="23">
        <f t="shared" si="24"/>
        <v>1.3526173879817218E-2</v>
      </c>
      <c r="F92" s="17">
        <f t="shared" si="25"/>
        <v>620.92577503994926</v>
      </c>
      <c r="G92" s="17">
        <f t="shared" si="17"/>
        <v>136.60367050878884</v>
      </c>
      <c r="H92" s="17">
        <f t="shared" si="18"/>
        <v>62.092577503994931</v>
      </c>
      <c r="I92" s="17">
        <f t="shared" si="26"/>
        <v>3.719697816949735</v>
      </c>
      <c r="J92" s="39">
        <v>0.4</v>
      </c>
      <c r="K92" s="15">
        <f t="shared" si="31"/>
        <v>21.6</v>
      </c>
      <c r="L92" s="17">
        <v>0.24</v>
      </c>
      <c r="M92" s="17">
        <f t="shared" si="19"/>
        <v>8.64</v>
      </c>
      <c r="N92" s="17">
        <f t="shared" si="20"/>
        <v>853.58172086968273</v>
      </c>
      <c r="O92" s="17">
        <f t="shared" si="21"/>
        <v>0.11342977208176297</v>
      </c>
      <c r="Q92" s="23">
        <f t="shared" si="27"/>
        <v>6.5940400435200337E-3</v>
      </c>
      <c r="R92" s="17">
        <f t="shared" si="22"/>
        <v>324.05750389874856</v>
      </c>
      <c r="S92" s="17">
        <f t="shared" si="28"/>
        <v>71.292650857724681</v>
      </c>
      <c r="T92" s="17">
        <f t="shared" si="29"/>
        <v>32.405750389874861</v>
      </c>
      <c r="U92" s="17">
        <f t="shared" si="30"/>
        <v>427.75590514634808</v>
      </c>
      <c r="V92" s="17">
        <f t="shared" si="23"/>
        <v>4.3062975588522373E-2</v>
      </c>
    </row>
    <row r="93" spans="1:22" x14ac:dyDescent="0.25">
      <c r="A93" s="5">
        <v>84</v>
      </c>
      <c r="B93" s="10" t="s">
        <v>104</v>
      </c>
      <c r="C93" s="18">
        <v>2</v>
      </c>
      <c r="D93" s="15">
        <v>433.7</v>
      </c>
      <c r="E93" s="23">
        <f t="shared" si="24"/>
        <v>9.3546509514857712E-3</v>
      </c>
      <c r="F93" s="17">
        <f t="shared" si="25"/>
        <v>429.42992925343009</v>
      </c>
      <c r="G93" s="17">
        <f t="shared" si="17"/>
        <v>94.474584435754622</v>
      </c>
      <c r="H93" s="17">
        <f t="shared" si="18"/>
        <v>42.942992925343013</v>
      </c>
      <c r="I93" s="17">
        <f t="shared" si="26"/>
        <v>2.5725290116585873</v>
      </c>
      <c r="J93" s="39">
        <v>0.4</v>
      </c>
      <c r="K93" s="15">
        <f t="shared" si="31"/>
        <v>21.6</v>
      </c>
      <c r="L93" s="17">
        <v>0.24</v>
      </c>
      <c r="M93" s="17">
        <f t="shared" si="19"/>
        <v>8.64</v>
      </c>
      <c r="N93" s="17">
        <f t="shared" si="20"/>
        <v>599.6600356261863</v>
      </c>
      <c r="O93" s="17">
        <f t="shared" si="21"/>
        <v>0.11522174230001274</v>
      </c>
      <c r="Q93" s="23">
        <f t="shared" si="27"/>
        <v>4.5604132783840512E-3</v>
      </c>
      <c r="R93" s="17">
        <f t="shared" si="22"/>
        <v>224.11695015290582</v>
      </c>
      <c r="S93" s="17">
        <f t="shared" si="28"/>
        <v>49.305729033639281</v>
      </c>
      <c r="T93" s="17">
        <f t="shared" si="29"/>
        <v>22.411695015290583</v>
      </c>
      <c r="U93" s="17">
        <f t="shared" si="30"/>
        <v>295.83437420183571</v>
      </c>
      <c r="V93" s="17">
        <f t="shared" si="23"/>
        <v>4.3062975588522373E-2</v>
      </c>
    </row>
    <row r="94" spans="1:22" x14ac:dyDescent="0.25">
      <c r="A94" s="5">
        <v>85</v>
      </c>
      <c r="B94" s="10" t="s">
        <v>105</v>
      </c>
      <c r="C94" s="18">
        <v>2</v>
      </c>
      <c r="D94" s="15">
        <v>434.7</v>
      </c>
      <c r="E94" s="23">
        <f t="shared" si="24"/>
        <v>9.3762203564926559E-3</v>
      </c>
      <c r="F94" s="17">
        <f t="shared" si="25"/>
        <v>430.4200835749736</v>
      </c>
      <c r="G94" s="17">
        <f t="shared" si="17"/>
        <v>94.692418386494197</v>
      </c>
      <c r="H94" s="17">
        <f t="shared" si="18"/>
        <v>43.042008357497366</v>
      </c>
      <c r="I94" s="17">
        <f t="shared" si="26"/>
        <v>2.5784605980354804</v>
      </c>
      <c r="J94" s="39">
        <v>0.4</v>
      </c>
      <c r="K94" s="15">
        <f t="shared" si="31"/>
        <v>21.6</v>
      </c>
      <c r="L94" s="17">
        <v>0.24</v>
      </c>
      <c r="M94" s="17">
        <f t="shared" si="19"/>
        <v>8.64</v>
      </c>
      <c r="N94" s="17">
        <f t="shared" si="20"/>
        <v>600.97297091700068</v>
      </c>
      <c r="O94" s="17">
        <f t="shared" si="21"/>
        <v>0.11520837568380506</v>
      </c>
      <c r="Q94" s="23">
        <f t="shared" si="27"/>
        <v>4.5709284116060575E-3</v>
      </c>
      <c r="R94" s="17">
        <f t="shared" si="22"/>
        <v>224.6337058599681</v>
      </c>
      <c r="S94" s="17">
        <f t="shared" si="28"/>
        <v>49.419415289192983</v>
      </c>
      <c r="T94" s="17">
        <f t="shared" si="29"/>
        <v>22.463370585996813</v>
      </c>
      <c r="U94" s="17">
        <f t="shared" si="30"/>
        <v>296.5164917351579</v>
      </c>
      <c r="V94" s="17">
        <f t="shared" si="23"/>
        <v>4.3062975588522373E-2</v>
      </c>
    </row>
    <row r="95" spans="1:22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23">
        <f t="shared" si="24"/>
        <v>1.3593039035338561E-2</v>
      </c>
      <c r="F95" s="17">
        <f t="shared" si="25"/>
        <v>623.99525343673429</v>
      </c>
      <c r="G95" s="17">
        <f t="shared" si="17"/>
        <v>137.27895575608156</v>
      </c>
      <c r="H95" s="17">
        <f t="shared" si="18"/>
        <v>62.399525343673432</v>
      </c>
      <c r="I95" s="17">
        <f t="shared" si="26"/>
        <v>3.7380857347181045</v>
      </c>
      <c r="J95" s="39">
        <v>0.4</v>
      </c>
      <c r="K95" s="15">
        <f t="shared" si="31"/>
        <v>21.6</v>
      </c>
      <c r="L95" s="17">
        <v>0.24</v>
      </c>
      <c r="M95" s="17">
        <f t="shared" si="19"/>
        <v>8.64</v>
      </c>
      <c r="N95" s="17">
        <f t="shared" si="20"/>
        <v>857.65182027120738</v>
      </c>
      <c r="O95" s="17">
        <f t="shared" si="21"/>
        <v>0.11341000479625613</v>
      </c>
      <c r="Q95" s="23">
        <f t="shared" si="27"/>
        <v>6.6266369565082528E-3</v>
      </c>
      <c r="R95" s="17">
        <f t="shared" si="22"/>
        <v>325.65944659064155</v>
      </c>
      <c r="S95" s="17">
        <f t="shared" si="28"/>
        <v>71.645078249941136</v>
      </c>
      <c r="T95" s="17">
        <f t="shared" si="29"/>
        <v>32.565944659064158</v>
      </c>
      <c r="U95" s="17">
        <f t="shared" si="30"/>
        <v>429.87046949964684</v>
      </c>
      <c r="V95" s="17">
        <f t="shared" si="23"/>
        <v>4.3062975588522366E-2</v>
      </c>
    </row>
    <row r="96" spans="1:22" x14ac:dyDescent="0.25">
      <c r="A96" s="5">
        <v>87</v>
      </c>
      <c r="B96" s="10" t="s">
        <v>107</v>
      </c>
      <c r="C96" s="18">
        <v>2</v>
      </c>
      <c r="D96" s="15">
        <v>441.4</v>
      </c>
      <c r="E96" s="23">
        <f t="shared" si="24"/>
        <v>9.5207353700387815E-3</v>
      </c>
      <c r="F96" s="17">
        <f t="shared" si="25"/>
        <v>437.05411752931531</v>
      </c>
      <c r="G96" s="17">
        <f t="shared" si="17"/>
        <v>96.151905856449375</v>
      </c>
      <c r="H96" s="17">
        <f t="shared" si="18"/>
        <v>43.705411752931532</v>
      </c>
      <c r="I96" s="17">
        <f t="shared" si="26"/>
        <v>2.6182022267606651</v>
      </c>
      <c r="J96" s="39">
        <v>0.4</v>
      </c>
      <c r="K96" s="15">
        <f t="shared" si="31"/>
        <v>21.6</v>
      </c>
      <c r="L96" s="17">
        <v>0.24</v>
      </c>
      <c r="M96" s="17">
        <f t="shared" si="19"/>
        <v>8.64</v>
      </c>
      <c r="N96" s="17">
        <f t="shared" si="20"/>
        <v>609.7696373654569</v>
      </c>
      <c r="O96" s="17">
        <f t="shared" si="21"/>
        <v>0.115120381620121</v>
      </c>
      <c r="Q96" s="23">
        <f t="shared" si="27"/>
        <v>4.6413798041934984E-3</v>
      </c>
      <c r="R96" s="17">
        <f t="shared" si="22"/>
        <v>228.09596909728529</v>
      </c>
      <c r="S96" s="17">
        <f t="shared" si="28"/>
        <v>50.181113201402766</v>
      </c>
      <c r="T96" s="17">
        <f t="shared" si="29"/>
        <v>22.80959690972853</v>
      </c>
      <c r="U96" s="17">
        <f t="shared" si="30"/>
        <v>301.08667920841663</v>
      </c>
      <c r="V96" s="17">
        <f t="shared" si="23"/>
        <v>4.3062975588522373E-2</v>
      </c>
    </row>
    <row r="97" spans="1:22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23">
        <f t="shared" si="24"/>
        <v>1.2818697395591407E-2</v>
      </c>
      <c r="F97" s="17">
        <f t="shared" si="25"/>
        <v>588.44871329332136</v>
      </c>
      <c r="G97" s="17">
        <f t="shared" si="17"/>
        <v>129.45871692453071</v>
      </c>
      <c r="H97" s="17">
        <f t="shared" si="18"/>
        <v>58.844871329332136</v>
      </c>
      <c r="I97" s="17">
        <f t="shared" si="26"/>
        <v>3.5251417837876371</v>
      </c>
      <c r="J97" s="39">
        <v>0.4</v>
      </c>
      <c r="K97" s="15">
        <f t="shared" si="31"/>
        <v>21.6</v>
      </c>
      <c r="L97" s="17">
        <v>0.24</v>
      </c>
      <c r="M97" s="17">
        <f t="shared" si="19"/>
        <v>8.64</v>
      </c>
      <c r="N97" s="17">
        <f t="shared" si="20"/>
        <v>810.51744333097179</v>
      </c>
      <c r="O97" s="17">
        <f t="shared" si="21"/>
        <v>0.11365155692004204</v>
      </c>
      <c r="Q97" s="23">
        <f t="shared" si="27"/>
        <v>6.2491436738382321E-3</v>
      </c>
      <c r="R97" s="17">
        <f t="shared" si="22"/>
        <v>307.10791670710609</v>
      </c>
      <c r="S97" s="17">
        <f t="shared" si="28"/>
        <v>67.563741675563335</v>
      </c>
      <c r="T97" s="17">
        <f t="shared" si="29"/>
        <v>30.710791670710609</v>
      </c>
      <c r="U97" s="17">
        <f t="shared" si="30"/>
        <v>405.38245005338001</v>
      </c>
      <c r="V97" s="17">
        <f t="shared" si="23"/>
        <v>4.3062975588522366E-2</v>
      </c>
    </row>
    <row r="98" spans="1:22" x14ac:dyDescent="0.25">
      <c r="A98" s="5">
        <v>89</v>
      </c>
      <c r="B98" s="10" t="s">
        <v>109</v>
      </c>
      <c r="C98" s="18">
        <v>2</v>
      </c>
      <c r="D98" s="15">
        <v>369.2</v>
      </c>
      <c r="E98" s="23">
        <f t="shared" si="24"/>
        <v>7.963424328541727E-3</v>
      </c>
      <c r="F98" s="17">
        <f t="shared" si="25"/>
        <v>365.56497551387224</v>
      </c>
      <c r="G98" s="17">
        <f t="shared" si="17"/>
        <v>80.424294613051899</v>
      </c>
      <c r="H98" s="17">
        <f t="shared" si="18"/>
        <v>36.556497551387224</v>
      </c>
      <c r="I98" s="17">
        <f t="shared" si="26"/>
        <v>2.189941690348975</v>
      </c>
      <c r="J98" s="39">
        <v>0.4</v>
      </c>
      <c r="K98" s="15">
        <f t="shared" si="31"/>
        <v>21.6</v>
      </c>
      <c r="L98" s="17">
        <v>0.24</v>
      </c>
      <c r="M98" s="17">
        <f t="shared" si="19"/>
        <v>8.64</v>
      </c>
      <c r="N98" s="17">
        <f t="shared" si="20"/>
        <v>514.97570936866032</v>
      </c>
      <c r="O98" s="17">
        <f t="shared" si="21"/>
        <v>0.11623684303192948</v>
      </c>
      <c r="Q98" s="23">
        <f t="shared" si="27"/>
        <v>3.882187185564657E-3</v>
      </c>
      <c r="R98" s="17">
        <f t="shared" si="22"/>
        <v>190.7862070473895</v>
      </c>
      <c r="S98" s="17">
        <f t="shared" si="28"/>
        <v>41.972965550425691</v>
      </c>
      <c r="T98" s="17">
        <f t="shared" si="29"/>
        <v>19.078620704738949</v>
      </c>
      <c r="U98" s="17">
        <f t="shared" si="30"/>
        <v>251.83779330255413</v>
      </c>
      <c r="V98" s="17">
        <f t="shared" si="23"/>
        <v>4.3062975588522373E-2</v>
      </c>
    </row>
    <row r="99" spans="1:22" x14ac:dyDescent="0.25">
      <c r="A99" s="5">
        <v>90</v>
      </c>
      <c r="B99" s="10" t="s">
        <v>110</v>
      </c>
      <c r="C99" s="18">
        <v>2</v>
      </c>
      <c r="D99" s="15">
        <v>438</v>
      </c>
      <c r="E99" s="23">
        <f t="shared" si="24"/>
        <v>9.4473993930153741E-3</v>
      </c>
      <c r="F99" s="17">
        <f t="shared" si="25"/>
        <v>433.68759283606727</v>
      </c>
      <c r="G99" s="17">
        <f t="shared" si="17"/>
        <v>95.411270423934795</v>
      </c>
      <c r="H99" s="17">
        <f t="shared" si="18"/>
        <v>43.368759283606728</v>
      </c>
      <c r="I99" s="17">
        <f t="shared" si="26"/>
        <v>2.598034833079228</v>
      </c>
      <c r="J99" s="39">
        <v>0.4</v>
      </c>
      <c r="K99" s="15">
        <f t="shared" si="31"/>
        <v>21.6</v>
      </c>
      <c r="L99" s="17">
        <v>0.24</v>
      </c>
      <c r="M99" s="17">
        <f t="shared" si="19"/>
        <v>8.64</v>
      </c>
      <c r="N99" s="17">
        <f t="shared" si="20"/>
        <v>605.30565737668815</v>
      </c>
      <c r="O99" s="17">
        <f t="shared" si="21"/>
        <v>0.11516469889206395</v>
      </c>
      <c r="Q99" s="23">
        <f t="shared" si="27"/>
        <v>4.6056283512386775E-3</v>
      </c>
      <c r="R99" s="17">
        <f t="shared" si="22"/>
        <v>226.33899969327356</v>
      </c>
      <c r="S99" s="17">
        <f t="shared" si="28"/>
        <v>49.794579932520186</v>
      </c>
      <c r="T99" s="17">
        <f t="shared" si="29"/>
        <v>22.633899969327359</v>
      </c>
      <c r="U99" s="17">
        <f t="shared" si="30"/>
        <v>298.76747959512113</v>
      </c>
      <c r="V99" s="17">
        <f t="shared" si="23"/>
        <v>4.3062975588522366E-2</v>
      </c>
    </row>
    <row r="100" spans="1:22" x14ac:dyDescent="0.25">
      <c r="A100" s="5">
        <v>91</v>
      </c>
      <c r="B100" s="10" t="s">
        <v>111</v>
      </c>
      <c r="C100" s="18">
        <v>3</v>
      </c>
      <c r="D100" s="15">
        <v>1291.8</v>
      </c>
      <c r="E100" s="23">
        <f t="shared" si="24"/>
        <v>2.7863357387893289E-2</v>
      </c>
      <c r="F100" s="17">
        <f t="shared" si="25"/>
        <v>1279.0813525699355</v>
      </c>
      <c r="G100" s="17">
        <f t="shared" si="17"/>
        <v>281.39789756538579</v>
      </c>
      <c r="H100" s="17">
        <f t="shared" si="18"/>
        <v>127.90813525699355</v>
      </c>
      <c r="I100" s="17">
        <f t="shared" si="26"/>
        <v>7.6624232816706543</v>
      </c>
      <c r="J100" s="39">
        <v>0.6</v>
      </c>
      <c r="K100" s="15">
        <f t="shared" si="31"/>
        <v>32.4</v>
      </c>
      <c r="L100" s="17">
        <v>0.24</v>
      </c>
      <c r="M100" s="17">
        <f t="shared" si="19"/>
        <v>8.64</v>
      </c>
      <c r="N100" s="17">
        <f t="shared" si="20"/>
        <v>1737.0898086739858</v>
      </c>
      <c r="O100" s="17">
        <f t="shared" si="21"/>
        <v>0.11205874288292729</v>
      </c>
      <c r="Q100" s="23">
        <f t="shared" si="27"/>
        <v>1.3583449096187496E-2</v>
      </c>
      <c r="R100" s="17">
        <f t="shared" si="22"/>
        <v>667.54502238303837</v>
      </c>
      <c r="S100" s="17">
        <f t="shared" si="28"/>
        <v>146.85990492426845</v>
      </c>
      <c r="T100" s="17">
        <f t="shared" si="29"/>
        <v>66.754502238303843</v>
      </c>
      <c r="U100" s="17">
        <f t="shared" si="30"/>
        <v>881.15942954561069</v>
      </c>
      <c r="V100" s="17">
        <f t="shared" si="23"/>
        <v>4.3062975588522373E-2</v>
      </c>
    </row>
    <row r="101" spans="1:22" x14ac:dyDescent="0.25">
      <c r="A101" s="5">
        <v>92</v>
      </c>
      <c r="B101" s="10" t="s">
        <v>112</v>
      </c>
      <c r="C101" s="18">
        <v>2</v>
      </c>
      <c r="D101" s="15">
        <v>454.88</v>
      </c>
      <c r="E101" s="23">
        <f t="shared" si="24"/>
        <v>9.8114909495315827E-3</v>
      </c>
      <c r="F101" s="17">
        <f t="shared" si="25"/>
        <v>450.40139778372208</v>
      </c>
      <c r="G101" s="17">
        <f t="shared" si="17"/>
        <v>99.088307512418851</v>
      </c>
      <c r="H101" s="17">
        <f t="shared" si="18"/>
        <v>45.040139778372208</v>
      </c>
      <c r="I101" s="17">
        <f t="shared" si="26"/>
        <v>2.6981600111211854</v>
      </c>
      <c r="J101" s="39">
        <v>0.4</v>
      </c>
      <c r="K101" s="15">
        <f t="shared" si="31"/>
        <v>21.6</v>
      </c>
      <c r="L101" s="17">
        <v>0.24</v>
      </c>
      <c r="M101" s="17">
        <f t="shared" si="19"/>
        <v>8.64</v>
      </c>
      <c r="N101" s="17">
        <f t="shared" si="20"/>
        <v>627.46800508563445</v>
      </c>
      <c r="O101" s="17">
        <f t="shared" si="21"/>
        <v>0.11495119685148363</v>
      </c>
      <c r="Q101" s="23">
        <f t="shared" si="27"/>
        <v>4.7831238000261411E-3</v>
      </c>
      <c r="R101" s="17">
        <f t="shared" si="22"/>
        <v>235.06183602848466</v>
      </c>
      <c r="S101" s="17">
        <f t="shared" si="28"/>
        <v>51.713603926266629</v>
      </c>
      <c r="T101" s="17">
        <f t="shared" si="29"/>
        <v>23.506183602848466</v>
      </c>
      <c r="U101" s="17">
        <f t="shared" si="30"/>
        <v>310.28162355759974</v>
      </c>
      <c r="V101" s="17">
        <f t="shared" si="23"/>
        <v>4.3062975588522373E-2</v>
      </c>
    </row>
    <row r="102" spans="1:22" x14ac:dyDescent="0.25">
      <c r="A102" s="5">
        <v>93</v>
      </c>
      <c r="B102" s="10" t="s">
        <v>22</v>
      </c>
      <c r="C102" s="18">
        <v>4</v>
      </c>
      <c r="D102" s="15">
        <v>1533.4</v>
      </c>
      <c r="E102" s="23">
        <f t="shared" si="24"/>
        <v>3.3074525637556564E-2</v>
      </c>
      <c r="F102" s="17">
        <f t="shared" si="25"/>
        <v>1518.3026366548529</v>
      </c>
      <c r="G102" s="17">
        <f t="shared" si="17"/>
        <v>334.02658006406762</v>
      </c>
      <c r="H102" s="17">
        <f t="shared" si="18"/>
        <v>151.83026366548529</v>
      </c>
      <c r="I102" s="17">
        <f t="shared" si="26"/>
        <v>9.0954945503280555</v>
      </c>
      <c r="J102" s="32">
        <v>1</v>
      </c>
      <c r="K102" s="15">
        <f t="shared" si="31"/>
        <v>54</v>
      </c>
      <c r="L102" s="8">
        <v>0.48</v>
      </c>
      <c r="M102" s="17">
        <f t="shared" si="19"/>
        <v>17.28</v>
      </c>
      <c r="N102" s="17">
        <f t="shared" si="20"/>
        <v>2084.5349749347342</v>
      </c>
      <c r="O102" s="17">
        <f t="shared" si="21"/>
        <v>0.11328501885432884</v>
      </c>
      <c r="Q102" s="23">
        <f t="shared" si="27"/>
        <v>1.6123905282624175E-2</v>
      </c>
      <c r="R102" s="17">
        <f t="shared" si="22"/>
        <v>792.39320120928244</v>
      </c>
      <c r="S102" s="17">
        <f t="shared" si="28"/>
        <v>174.32650426604215</v>
      </c>
      <c r="T102" s="17">
        <f t="shared" si="29"/>
        <v>79.239320120928255</v>
      </c>
      <c r="U102" s="17">
        <f t="shared" si="30"/>
        <v>1045.959025596253</v>
      </c>
      <c r="V102" s="17">
        <f t="shared" si="23"/>
        <v>4.3062975588522366E-2</v>
      </c>
    </row>
    <row r="103" spans="1:22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23">
        <f t="shared" si="24"/>
        <v>5.5245717044133058E-2</v>
      </c>
      <c r="F103" s="17">
        <f t="shared" si="25"/>
        <v>2536.08226376945</v>
      </c>
      <c r="G103" s="17">
        <f t="shared" si="17"/>
        <v>557.93809802927899</v>
      </c>
      <c r="H103" s="17">
        <f t="shared" si="18"/>
        <v>253.60822637694503</v>
      </c>
      <c r="I103" s="17">
        <f t="shared" si="26"/>
        <v>15.192572187136591</v>
      </c>
      <c r="J103" s="32">
        <v>1</v>
      </c>
      <c r="K103" s="15">
        <f t="shared" si="31"/>
        <v>54</v>
      </c>
      <c r="L103" s="8">
        <v>0.48</v>
      </c>
      <c r="M103" s="17">
        <f t="shared" si="19"/>
        <v>17.28</v>
      </c>
      <c r="N103" s="17">
        <f t="shared" si="20"/>
        <v>3434.1011603628108</v>
      </c>
      <c r="O103" s="17">
        <f t="shared" si="21"/>
        <v>0.11173040904888176</v>
      </c>
      <c r="Q103" s="23">
        <f t="shared" si="27"/>
        <v>2.6932410721524257E-2</v>
      </c>
      <c r="R103" s="17">
        <f t="shared" si="22"/>
        <v>1323.5663924985881</v>
      </c>
      <c r="S103" s="17">
        <f t="shared" si="28"/>
        <v>291.18460634968937</v>
      </c>
      <c r="T103" s="17">
        <f t="shared" si="29"/>
        <v>132.35663924985883</v>
      </c>
      <c r="U103" s="17">
        <f t="shared" si="30"/>
        <v>1747.1076380981362</v>
      </c>
      <c r="V103" s="17">
        <f t="shared" si="23"/>
        <v>4.3062975588522366E-2</v>
      </c>
    </row>
    <row r="104" spans="1:22" x14ac:dyDescent="0.25">
      <c r="A104" s="5">
        <v>95</v>
      </c>
      <c r="B104" s="10" t="s">
        <v>24</v>
      </c>
      <c r="C104" s="18">
        <v>4</v>
      </c>
      <c r="D104" s="15">
        <v>1483</v>
      </c>
      <c r="E104" s="23">
        <f t="shared" si="24"/>
        <v>3.1987427625209591E-2</v>
      </c>
      <c r="F104" s="17">
        <f t="shared" si="25"/>
        <v>1468.3988588490588</v>
      </c>
      <c r="G104" s="17">
        <f t="shared" si="17"/>
        <v>323.04774894679292</v>
      </c>
      <c r="H104" s="17">
        <f t="shared" si="18"/>
        <v>146.8398858849059</v>
      </c>
      <c r="I104" s="17">
        <f t="shared" si="26"/>
        <v>8.7965425969326372</v>
      </c>
      <c r="J104" s="32">
        <v>1</v>
      </c>
      <c r="K104" s="15">
        <f t="shared" si="31"/>
        <v>54</v>
      </c>
      <c r="L104" s="8">
        <v>0.48</v>
      </c>
      <c r="M104" s="17">
        <f t="shared" si="19"/>
        <v>17.28</v>
      </c>
      <c r="N104" s="17">
        <f t="shared" si="20"/>
        <v>2018.3630362776903</v>
      </c>
      <c r="O104" s="17">
        <f t="shared" si="21"/>
        <v>0.11341666870519725</v>
      </c>
      <c r="Q104" s="23">
        <f t="shared" si="27"/>
        <v>1.5593942568235066E-2</v>
      </c>
      <c r="R104" s="17">
        <f t="shared" si="22"/>
        <v>766.34871357334407</v>
      </c>
      <c r="S104" s="17">
        <f t="shared" si="28"/>
        <v>168.5967169861357</v>
      </c>
      <c r="T104" s="17">
        <f t="shared" si="29"/>
        <v>76.634871357334404</v>
      </c>
      <c r="U104" s="17">
        <f t="shared" si="30"/>
        <v>1011.5803019168142</v>
      </c>
      <c r="V104" s="17">
        <f t="shared" si="23"/>
        <v>4.3062975588522373E-2</v>
      </c>
    </row>
    <row r="105" spans="1:22" x14ac:dyDescent="0.25">
      <c r="A105" s="5">
        <v>96</v>
      </c>
      <c r="B105" s="10" t="s">
        <v>113</v>
      </c>
      <c r="C105" s="18">
        <v>4</v>
      </c>
      <c r="D105" s="15">
        <v>1436</v>
      </c>
      <c r="E105" s="23">
        <f t="shared" si="24"/>
        <v>3.0973665589886023E-2</v>
      </c>
      <c r="F105" s="17">
        <f t="shared" si="25"/>
        <v>1421.8616057365127</v>
      </c>
      <c r="G105" s="17">
        <f t="shared" si="17"/>
        <v>312.80955326203281</v>
      </c>
      <c r="H105" s="17">
        <f t="shared" si="18"/>
        <v>142.18616057365128</v>
      </c>
      <c r="I105" s="17">
        <f t="shared" si="26"/>
        <v>8.5177580372186554</v>
      </c>
      <c r="J105" s="32">
        <v>1</v>
      </c>
      <c r="K105" s="15">
        <f t="shared" si="31"/>
        <v>54</v>
      </c>
      <c r="L105" s="8">
        <v>0.48</v>
      </c>
      <c r="M105" s="17">
        <f t="shared" si="19"/>
        <v>17.28</v>
      </c>
      <c r="N105" s="17">
        <f t="shared" si="20"/>
        <v>1956.6550776094155</v>
      </c>
      <c r="O105" s="17">
        <f t="shared" si="21"/>
        <v>0.11354776448522606</v>
      </c>
      <c r="Q105" s="23">
        <f t="shared" si="27"/>
        <v>1.5099731306800777E-2</v>
      </c>
      <c r="R105" s="17">
        <f t="shared" si="22"/>
        <v>742.06119534141737</v>
      </c>
      <c r="S105" s="17">
        <f t="shared" si="28"/>
        <v>163.25346297511183</v>
      </c>
      <c r="T105" s="17">
        <f t="shared" si="29"/>
        <v>74.206119534141735</v>
      </c>
      <c r="U105" s="17">
        <f t="shared" si="30"/>
        <v>979.52077785067092</v>
      </c>
      <c r="V105" s="17">
        <f t="shared" si="23"/>
        <v>4.3062975588522366E-2</v>
      </c>
    </row>
    <row r="106" spans="1:22" x14ac:dyDescent="0.25">
      <c r="A106" s="5">
        <v>97</v>
      </c>
      <c r="B106" s="10" t="s">
        <v>114</v>
      </c>
      <c r="C106" s="18">
        <v>4</v>
      </c>
      <c r="D106" s="15">
        <v>1386.4</v>
      </c>
      <c r="E106" s="23">
        <f t="shared" si="24"/>
        <v>2.9903823101544557E-2</v>
      </c>
      <c r="F106" s="17">
        <f t="shared" si="25"/>
        <v>1372.7499513879536</v>
      </c>
      <c r="G106" s="17">
        <f t="shared" si="17"/>
        <v>302.0049893053498</v>
      </c>
      <c r="H106" s="17">
        <f t="shared" si="18"/>
        <v>137.27499513879536</v>
      </c>
      <c r="I106" s="17">
        <f t="shared" si="26"/>
        <v>8.223551352924753</v>
      </c>
      <c r="J106" s="32">
        <v>1</v>
      </c>
      <c r="K106" s="15">
        <f t="shared" si="31"/>
        <v>54</v>
      </c>
      <c r="L106" s="8">
        <v>0.48</v>
      </c>
      <c r="M106" s="17">
        <f t="shared" si="19"/>
        <v>17.28</v>
      </c>
      <c r="N106" s="17">
        <f t="shared" si="20"/>
        <v>1891.5334871850237</v>
      </c>
      <c r="O106" s="17">
        <f t="shared" si="21"/>
        <v>0.11369575201871895</v>
      </c>
      <c r="Q106" s="23">
        <f t="shared" si="27"/>
        <v>1.4578180698989276E-2</v>
      </c>
      <c r="R106" s="17">
        <f t="shared" si="22"/>
        <v>716.43011227112902</v>
      </c>
      <c r="S106" s="17">
        <f t="shared" si="28"/>
        <v>157.61462469964837</v>
      </c>
      <c r="T106" s="17">
        <f t="shared" si="29"/>
        <v>71.643011227112908</v>
      </c>
      <c r="U106" s="17">
        <f t="shared" si="30"/>
        <v>945.6877481978903</v>
      </c>
      <c r="V106" s="17">
        <f t="shared" ref="V106:V127" si="32">R106/D106/12</f>
        <v>4.3062975588522373E-2</v>
      </c>
    </row>
    <row r="107" spans="1:22" x14ac:dyDescent="0.25">
      <c r="A107" s="5">
        <v>98</v>
      </c>
      <c r="B107" s="10" t="s">
        <v>115</v>
      </c>
      <c r="C107" s="18">
        <v>5</v>
      </c>
      <c r="D107" s="15">
        <v>3866.9</v>
      </c>
      <c r="E107" s="23">
        <f t="shared" si="24"/>
        <v>8.3406732221121355E-2</v>
      </c>
      <c r="F107" s="17">
        <f t="shared" si="25"/>
        <v>3828.8277459766864</v>
      </c>
      <c r="G107" s="17">
        <f t="shared" si="17"/>
        <v>842.34210411487106</v>
      </c>
      <c r="H107" s="17">
        <f t="shared" si="18"/>
        <v>382.88277459766869</v>
      </c>
      <c r="I107" s="17">
        <f t="shared" si="26"/>
        <v>22.936851360808372</v>
      </c>
      <c r="J107" s="32">
        <v>1</v>
      </c>
      <c r="K107" s="15">
        <f t="shared" si="31"/>
        <v>54</v>
      </c>
      <c r="L107" s="8">
        <v>0.48</v>
      </c>
      <c r="M107" s="17">
        <f t="shared" si="19"/>
        <v>17.28</v>
      </c>
      <c r="N107" s="17">
        <f t="shared" si="20"/>
        <v>5148.2694760500344</v>
      </c>
      <c r="O107" s="17">
        <f t="shared" si="21"/>
        <v>0.11094738843453487</v>
      </c>
      <c r="Q107" s="23">
        <f t="shared" si="27"/>
        <v>4.0660968656175439E-2</v>
      </c>
      <c r="R107" s="17">
        <f t="shared" si="22"/>
        <v>1998.2426436390858</v>
      </c>
      <c r="S107" s="17">
        <f t="shared" si="28"/>
        <v>439.61338160059887</v>
      </c>
      <c r="T107" s="17">
        <f t="shared" si="29"/>
        <v>199.82426436390858</v>
      </c>
      <c r="U107" s="17">
        <f t="shared" si="30"/>
        <v>2637.6802896035933</v>
      </c>
      <c r="V107" s="17">
        <f t="shared" si="32"/>
        <v>4.3062975588522373E-2</v>
      </c>
    </row>
    <row r="108" spans="1:22" x14ac:dyDescent="0.25">
      <c r="A108" s="5">
        <v>99</v>
      </c>
      <c r="B108" s="10" t="s">
        <v>116</v>
      </c>
      <c r="C108" s="18">
        <v>5</v>
      </c>
      <c r="D108" s="15">
        <v>2756.3</v>
      </c>
      <c r="E108" s="23">
        <f t="shared" si="24"/>
        <v>5.9451751020475521E-2</v>
      </c>
      <c r="F108" s="17">
        <f t="shared" si="25"/>
        <v>2729.1623564704391</v>
      </c>
      <c r="G108" s="17">
        <f t="shared" si="17"/>
        <v>600.41571842349663</v>
      </c>
      <c r="H108" s="17">
        <f t="shared" si="18"/>
        <v>272.91623564704395</v>
      </c>
      <c r="I108" s="17">
        <f t="shared" si="26"/>
        <v>16.349231530630767</v>
      </c>
      <c r="J108" s="32">
        <v>1</v>
      </c>
      <c r="K108" s="15">
        <f t="shared" si="31"/>
        <v>54</v>
      </c>
      <c r="L108" s="8">
        <v>0.48</v>
      </c>
      <c r="M108" s="17">
        <f t="shared" si="19"/>
        <v>17.28</v>
      </c>
      <c r="N108" s="17">
        <f t="shared" si="20"/>
        <v>3690.1235420716107</v>
      </c>
      <c r="O108" s="17">
        <f t="shared" si="21"/>
        <v>0.11156633718123361</v>
      </c>
      <c r="Q108" s="23">
        <f t="shared" si="27"/>
        <v>2.8982861699815451E-2</v>
      </c>
      <c r="R108" s="17">
        <f t="shared" si="22"/>
        <v>1424.3337553757306</v>
      </c>
      <c r="S108" s="17">
        <f t="shared" si="28"/>
        <v>313.35342618266071</v>
      </c>
      <c r="T108" s="17">
        <f t="shared" si="29"/>
        <v>142.43337553757306</v>
      </c>
      <c r="U108" s="17">
        <f t="shared" si="30"/>
        <v>1880.1205570959644</v>
      </c>
      <c r="V108" s="17">
        <f t="shared" si="32"/>
        <v>4.3062975588522373E-2</v>
      </c>
    </row>
    <row r="109" spans="1:22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23">
        <f t="shared" si="24"/>
        <v>9.4476150870654446E-2</v>
      </c>
      <c r="F109" s="17">
        <f t="shared" si="25"/>
        <v>4336.9749437928276</v>
      </c>
      <c r="G109" s="17">
        <f t="shared" si="17"/>
        <v>954.13448763442204</v>
      </c>
      <c r="H109" s="17">
        <f t="shared" si="18"/>
        <v>433.69749437928277</v>
      </c>
      <c r="I109" s="17">
        <f t="shared" si="26"/>
        <v>25.980941489429974</v>
      </c>
      <c r="J109" s="32">
        <v>1</v>
      </c>
      <c r="K109" s="15">
        <f t="shared" si="31"/>
        <v>54</v>
      </c>
      <c r="L109" s="8">
        <v>0.48</v>
      </c>
      <c r="M109" s="17">
        <f t="shared" si="19"/>
        <v>17.28</v>
      </c>
      <c r="N109" s="17">
        <f t="shared" si="20"/>
        <v>5822.0678672959621</v>
      </c>
      <c r="O109" s="17">
        <f t="shared" si="21"/>
        <v>0.11076740765614107</v>
      </c>
      <c r="Q109" s="23">
        <f t="shared" si="27"/>
        <v>4.6057335025708981E-2</v>
      </c>
      <c r="R109" s="17">
        <f t="shared" si="22"/>
        <v>2263.4416725034421</v>
      </c>
      <c r="S109" s="17">
        <f t="shared" si="28"/>
        <v>497.95716795075725</v>
      </c>
      <c r="T109" s="17">
        <f t="shared" si="29"/>
        <v>226.34416725034421</v>
      </c>
      <c r="U109" s="17">
        <f t="shared" si="30"/>
        <v>2987.7430077045433</v>
      </c>
      <c r="V109" s="17">
        <f t="shared" si="32"/>
        <v>4.3062975588522366E-2</v>
      </c>
    </row>
    <row r="110" spans="1:22" x14ac:dyDescent="0.25">
      <c r="A110" s="5">
        <v>101</v>
      </c>
      <c r="B110" s="10" t="s">
        <v>118</v>
      </c>
      <c r="C110" s="18">
        <v>5</v>
      </c>
      <c r="D110" s="15">
        <v>4354.3</v>
      </c>
      <c r="E110" s="23">
        <f t="shared" si="24"/>
        <v>9.3919660221476825E-2</v>
      </c>
      <c r="F110" s="17">
        <f t="shared" si="25"/>
        <v>4311.4289622970045</v>
      </c>
      <c r="G110" s="17">
        <f t="shared" si="17"/>
        <v>948.51437170534098</v>
      </c>
      <c r="H110" s="17">
        <f t="shared" si="18"/>
        <v>431.14289622970045</v>
      </c>
      <c r="I110" s="17">
        <f t="shared" si="26"/>
        <v>25.827906560906126</v>
      </c>
      <c r="J110" s="32">
        <v>1</v>
      </c>
      <c r="K110" s="15">
        <f t="shared" si="31"/>
        <v>54</v>
      </c>
      <c r="L110" s="8">
        <v>0.48</v>
      </c>
      <c r="M110" s="17">
        <f t="shared" si="19"/>
        <v>17.28</v>
      </c>
      <c r="N110" s="17">
        <f t="shared" si="20"/>
        <v>5788.1941367929512</v>
      </c>
      <c r="O110" s="17">
        <f t="shared" si="21"/>
        <v>0.11077544298725688</v>
      </c>
      <c r="Q110" s="23">
        <f t="shared" si="27"/>
        <v>4.5786044588581216E-2</v>
      </c>
      <c r="R110" s="17">
        <f t="shared" si="22"/>
        <v>2250.1093752612355</v>
      </c>
      <c r="S110" s="17">
        <f t="shared" si="28"/>
        <v>495.02406255747184</v>
      </c>
      <c r="T110" s="17">
        <f t="shared" si="29"/>
        <v>225.01093752612357</v>
      </c>
      <c r="U110" s="17">
        <f t="shared" si="30"/>
        <v>2970.1443753448311</v>
      </c>
      <c r="V110" s="17">
        <f t="shared" si="32"/>
        <v>4.3062975588522373E-2</v>
      </c>
    </row>
    <row r="111" spans="1:22" x14ac:dyDescent="0.25">
      <c r="A111" s="5">
        <v>102</v>
      </c>
      <c r="B111" s="10" t="s">
        <v>119</v>
      </c>
      <c r="C111" s="18">
        <v>5</v>
      </c>
      <c r="D111" s="15">
        <v>2150.4</v>
      </c>
      <c r="E111" s="23">
        <f t="shared" si="24"/>
        <v>4.638284852680425E-2</v>
      </c>
      <c r="F111" s="17">
        <f t="shared" si="25"/>
        <v>2129.2278530472126</v>
      </c>
      <c r="G111" s="17">
        <f t="shared" si="17"/>
        <v>468.43012767038681</v>
      </c>
      <c r="H111" s="17">
        <f t="shared" si="18"/>
        <v>212.92278530472129</v>
      </c>
      <c r="I111" s="17">
        <f t="shared" si="26"/>
        <v>12.755283344871168</v>
      </c>
      <c r="J111" s="32">
        <v>1</v>
      </c>
      <c r="K111" s="15">
        <f t="shared" si="31"/>
        <v>54</v>
      </c>
      <c r="L111" s="8">
        <v>0.48</v>
      </c>
      <c r="M111" s="17">
        <f t="shared" si="19"/>
        <v>17.28</v>
      </c>
      <c r="N111" s="17">
        <f t="shared" si="20"/>
        <v>2894.6160493671923</v>
      </c>
      <c r="O111" s="17">
        <f t="shared" si="21"/>
        <v>0.112173551020244</v>
      </c>
      <c r="Q111" s="23">
        <f t="shared" si="27"/>
        <v>2.2611742480601948E-2</v>
      </c>
      <c r="R111" s="17">
        <f t="shared" si="22"/>
        <v>1111.2314724667021</v>
      </c>
      <c r="S111" s="17">
        <f t="shared" si="28"/>
        <v>244.47092394267446</v>
      </c>
      <c r="T111" s="17">
        <f t="shared" si="29"/>
        <v>111.12314724667021</v>
      </c>
      <c r="U111" s="17">
        <f t="shared" si="30"/>
        <v>1466.8255436560469</v>
      </c>
      <c r="V111" s="17">
        <f t="shared" si="32"/>
        <v>4.3062975588522373E-2</v>
      </c>
    </row>
    <row r="112" spans="1:22" x14ac:dyDescent="0.25">
      <c r="A112" s="5">
        <v>103</v>
      </c>
      <c r="B112" s="10" t="s">
        <v>120</v>
      </c>
      <c r="C112" s="18">
        <v>5</v>
      </c>
      <c r="D112" s="15">
        <v>2793.8</v>
      </c>
      <c r="E112" s="23">
        <f t="shared" si="24"/>
        <v>6.026060370823369E-2</v>
      </c>
      <c r="F112" s="17">
        <f t="shared" si="25"/>
        <v>2766.2931435283217</v>
      </c>
      <c r="G112" s="17">
        <f t="shared" si="17"/>
        <v>608.58449157623079</v>
      </c>
      <c r="H112" s="17">
        <f t="shared" si="18"/>
        <v>276.62931435283218</v>
      </c>
      <c r="I112" s="17">
        <f t="shared" si="26"/>
        <v>16.571666019764265</v>
      </c>
      <c r="J112" s="32">
        <v>1</v>
      </c>
      <c r="K112" s="15">
        <f t="shared" si="31"/>
        <v>54</v>
      </c>
      <c r="L112" s="8">
        <v>0.48</v>
      </c>
      <c r="M112" s="17">
        <f t="shared" si="19"/>
        <v>17.28</v>
      </c>
      <c r="N112" s="17">
        <f t="shared" si="20"/>
        <v>3739.3586154771492</v>
      </c>
      <c r="O112" s="17">
        <f t="shared" si="21"/>
        <v>0.11153741067951502</v>
      </c>
      <c r="Q112" s="23">
        <f t="shared" si="27"/>
        <v>2.9377179195640681E-2</v>
      </c>
      <c r="R112" s="17">
        <f t="shared" si="22"/>
        <v>1443.7120943905657</v>
      </c>
      <c r="S112" s="17">
        <f t="shared" si="28"/>
        <v>317.61666076592445</v>
      </c>
      <c r="T112" s="17">
        <f t="shared" si="29"/>
        <v>144.37120943905657</v>
      </c>
      <c r="U112" s="17">
        <f t="shared" si="30"/>
        <v>1905.6999645955468</v>
      </c>
      <c r="V112" s="17">
        <f t="shared" si="32"/>
        <v>4.3062975588522373E-2</v>
      </c>
    </row>
    <row r="113" spans="1:22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23">
        <f t="shared" si="24"/>
        <v>5.4024888720743396E-2</v>
      </c>
      <c r="F113" s="17">
        <f t="shared" si="25"/>
        <v>2480.0395291700861</v>
      </c>
      <c r="G113" s="17">
        <f t="shared" si="17"/>
        <v>545.60869641741897</v>
      </c>
      <c r="H113" s="17">
        <f t="shared" si="18"/>
        <v>248.00395291700863</v>
      </c>
      <c r="I113" s="17">
        <f t="shared" si="26"/>
        <v>14.856844398204434</v>
      </c>
      <c r="J113" s="32">
        <v>1</v>
      </c>
      <c r="K113" s="15">
        <f t="shared" si="31"/>
        <v>54</v>
      </c>
      <c r="L113" s="8">
        <v>0.48</v>
      </c>
      <c r="M113" s="17">
        <f t="shared" si="19"/>
        <v>17.28</v>
      </c>
      <c r="N113" s="17">
        <f t="shared" si="20"/>
        <v>3359.7890229027184</v>
      </c>
      <c r="O113" s="17">
        <f t="shared" si="21"/>
        <v>0.11178281573650599</v>
      </c>
      <c r="Q113" s="23">
        <f t="shared" si="27"/>
        <v>2.633725418115871E-2</v>
      </c>
      <c r="R113" s="17">
        <f t="shared" si="22"/>
        <v>1294.3180194788636</v>
      </c>
      <c r="S113" s="17">
        <f t="shared" si="28"/>
        <v>284.74996428534996</v>
      </c>
      <c r="T113" s="17">
        <f t="shared" si="29"/>
        <v>129.43180194788636</v>
      </c>
      <c r="U113" s="17">
        <f t="shared" si="30"/>
        <v>1708.4997857120998</v>
      </c>
      <c r="V113" s="17">
        <f t="shared" si="32"/>
        <v>4.3062975588522366E-2</v>
      </c>
    </row>
    <row r="114" spans="1:22" x14ac:dyDescent="0.25">
      <c r="A114" s="5">
        <v>105</v>
      </c>
      <c r="B114" s="10" t="s">
        <v>122</v>
      </c>
      <c r="C114" s="18">
        <v>4</v>
      </c>
      <c r="D114" s="15">
        <v>1516.1</v>
      </c>
      <c r="E114" s="23">
        <f t="shared" si="24"/>
        <v>3.2701374930937464E-2</v>
      </c>
      <c r="F114" s="17">
        <f t="shared" si="25"/>
        <v>1501.1729668921498</v>
      </c>
      <c r="G114" s="17">
        <f t="shared" si="17"/>
        <v>330.25805271627297</v>
      </c>
      <c r="H114" s="17">
        <f t="shared" si="18"/>
        <v>150.11729668921498</v>
      </c>
      <c r="I114" s="17">
        <f t="shared" si="26"/>
        <v>8.9928781060078027</v>
      </c>
      <c r="J114" s="32">
        <v>1</v>
      </c>
      <c r="K114" s="15">
        <f t="shared" si="31"/>
        <v>54</v>
      </c>
      <c r="L114" s="8">
        <v>0.48</v>
      </c>
      <c r="M114" s="17">
        <f t="shared" si="19"/>
        <v>17.28</v>
      </c>
      <c r="N114" s="17">
        <f t="shared" si="20"/>
        <v>2061.8211944036457</v>
      </c>
      <c r="O114" s="17">
        <f t="shared" si="21"/>
        <v>0.11332922159947924</v>
      </c>
      <c r="Q114" s="23">
        <f t="shared" si="27"/>
        <v>1.5941993477883467E-2</v>
      </c>
      <c r="R114" s="17">
        <f t="shared" si="22"/>
        <v>783.45332747710506</v>
      </c>
      <c r="S114" s="17">
        <f t="shared" si="28"/>
        <v>172.35973204496312</v>
      </c>
      <c r="T114" s="17">
        <f t="shared" si="29"/>
        <v>78.345332747710515</v>
      </c>
      <c r="U114" s="17">
        <f t="shared" si="30"/>
        <v>1034.1583922697787</v>
      </c>
      <c r="V114" s="17">
        <f t="shared" si="32"/>
        <v>4.3062975588522366E-2</v>
      </c>
    </row>
    <row r="115" spans="1:22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23">
        <f t="shared" si="24"/>
        <v>5.331309835551621E-2</v>
      </c>
      <c r="F115" s="17">
        <f t="shared" si="25"/>
        <v>2447.3644365591495</v>
      </c>
      <c r="G115" s="17">
        <f t="shared" si="17"/>
        <v>538.42017604301293</v>
      </c>
      <c r="H115" s="17">
        <f t="shared" si="18"/>
        <v>244.73644365591497</v>
      </c>
      <c r="I115" s="17">
        <f t="shared" si="26"/>
        <v>14.661102047766958</v>
      </c>
      <c r="J115" s="32">
        <v>1</v>
      </c>
      <c r="K115" s="15">
        <f t="shared" si="31"/>
        <v>54</v>
      </c>
      <c r="L115" s="8">
        <v>0.48</v>
      </c>
      <c r="M115" s="17">
        <f t="shared" si="19"/>
        <v>17.28</v>
      </c>
      <c r="N115" s="17">
        <f t="shared" si="20"/>
        <v>3316.4621583058447</v>
      </c>
      <c r="O115" s="17">
        <f t="shared" si="21"/>
        <v>0.11181447850689286</v>
      </c>
      <c r="Q115" s="23">
        <f t="shared" si="27"/>
        <v>2.5990254784832509E-2</v>
      </c>
      <c r="R115" s="17">
        <f t="shared" si="22"/>
        <v>1277.2650811458088</v>
      </c>
      <c r="S115" s="17">
        <f t="shared" si="28"/>
        <v>280.99831785207795</v>
      </c>
      <c r="T115" s="17">
        <f t="shared" si="29"/>
        <v>127.72650811458089</v>
      </c>
      <c r="U115" s="17">
        <f t="shared" si="30"/>
        <v>1685.9899071124676</v>
      </c>
      <c r="V115" s="17">
        <f t="shared" si="32"/>
        <v>4.3062975588522373E-2</v>
      </c>
    </row>
    <row r="116" spans="1:22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23">
        <f t="shared" si="24"/>
        <v>8.0691144130754615E-3</v>
      </c>
      <c r="F116" s="17">
        <f t="shared" si="25"/>
        <v>370.41673168943561</v>
      </c>
      <c r="G116" s="17">
        <f t="shared" si="17"/>
        <v>81.491680971675834</v>
      </c>
      <c r="H116" s="17">
        <f t="shared" si="18"/>
        <v>37.041673168943561</v>
      </c>
      <c r="I116" s="17">
        <f t="shared" si="26"/>
        <v>2.2190064635957518</v>
      </c>
      <c r="J116" s="39">
        <v>0.4</v>
      </c>
      <c r="K116" s="15">
        <f t="shared" si="31"/>
        <v>21.6</v>
      </c>
      <c r="L116" s="17">
        <v>0.24</v>
      </c>
      <c r="M116" s="17">
        <f t="shared" si="19"/>
        <v>8.64</v>
      </c>
      <c r="N116" s="17">
        <f t="shared" si="20"/>
        <v>521.40909229365082</v>
      </c>
      <c r="O116" s="17">
        <f t="shared" si="21"/>
        <v>0.11614744103485047</v>
      </c>
      <c r="Q116" s="23">
        <f t="shared" si="27"/>
        <v>3.933711338352487E-3</v>
      </c>
      <c r="R116" s="17">
        <f t="shared" si="22"/>
        <v>193.31831001199461</v>
      </c>
      <c r="S116" s="17">
        <f t="shared" si="28"/>
        <v>42.530028202638817</v>
      </c>
      <c r="T116" s="17">
        <f t="shared" si="29"/>
        <v>19.331831001199461</v>
      </c>
      <c r="U116" s="17">
        <f t="shared" si="30"/>
        <v>255.1801692158329</v>
      </c>
      <c r="V116" s="17">
        <f t="shared" si="32"/>
        <v>4.3062975588522366E-2</v>
      </c>
    </row>
    <row r="117" spans="1:22" x14ac:dyDescent="0.25">
      <c r="A117" s="5">
        <v>108</v>
      </c>
      <c r="B117" s="10" t="s">
        <v>124</v>
      </c>
      <c r="C117" s="8">
        <v>1</v>
      </c>
      <c r="D117" s="15">
        <v>416.5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Q117" s="23">
        <f t="shared" si="27"/>
        <v>4.3795529869655458E-3</v>
      </c>
      <c r="R117" s="17">
        <f t="shared" si="22"/>
        <v>215.22875199143479</v>
      </c>
      <c r="S117" s="17">
        <f t="shared" si="28"/>
        <v>47.350325438115654</v>
      </c>
      <c r="T117" s="17">
        <f t="shared" si="29"/>
        <v>21.522875199143481</v>
      </c>
      <c r="U117" s="17">
        <f t="shared" si="30"/>
        <v>284.10195262869394</v>
      </c>
      <c r="V117" s="17">
        <f t="shared" si="32"/>
        <v>4.3062975588522366E-2</v>
      </c>
    </row>
    <row r="118" spans="1:22" x14ac:dyDescent="0.25">
      <c r="A118" s="5">
        <v>109</v>
      </c>
      <c r="B118" s="10" t="s">
        <v>133</v>
      </c>
      <c r="C118" s="8">
        <v>1</v>
      </c>
      <c r="D118" s="15">
        <v>221.45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Q118" s="23">
        <f t="shared" si="27"/>
        <v>2.3285762520132538E-3</v>
      </c>
      <c r="R118" s="17">
        <f t="shared" si="22"/>
        <v>114.43555132893934</v>
      </c>
      <c r="S118" s="17">
        <f t="shared" si="28"/>
        <v>25.175821292366656</v>
      </c>
      <c r="T118" s="17">
        <f t="shared" si="29"/>
        <v>11.443555132893934</v>
      </c>
      <c r="U118" s="17">
        <f t="shared" si="30"/>
        <v>151.05492775419992</v>
      </c>
      <c r="V118" s="17">
        <f t="shared" si="32"/>
        <v>4.3062975588522373E-2</v>
      </c>
    </row>
    <row r="119" spans="1:22" x14ac:dyDescent="0.25">
      <c r="A119" s="5">
        <v>110</v>
      </c>
      <c r="B119" s="10" t="s">
        <v>134</v>
      </c>
      <c r="C119" s="8">
        <v>1</v>
      </c>
      <c r="D119" s="15">
        <v>373.2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Q119" s="23">
        <f t="shared" si="27"/>
        <v>3.9242477184526815E-3</v>
      </c>
      <c r="R119" s="17">
        <f t="shared" si="22"/>
        <v>192.85322987563859</v>
      </c>
      <c r="S119" s="17">
        <f t="shared" si="28"/>
        <v>42.427710572640493</v>
      </c>
      <c r="T119" s="17">
        <f t="shared" si="29"/>
        <v>19.285322987563859</v>
      </c>
      <c r="U119" s="17">
        <f t="shared" si="30"/>
        <v>254.56626343584293</v>
      </c>
      <c r="V119" s="17">
        <f t="shared" si="32"/>
        <v>4.3062975588522373E-2</v>
      </c>
    </row>
    <row r="120" spans="1:22" x14ac:dyDescent="0.25">
      <c r="A120" s="5">
        <v>111</v>
      </c>
      <c r="B120" s="10" t="s">
        <v>135</v>
      </c>
      <c r="C120" s="8">
        <v>1</v>
      </c>
      <c r="D120" s="15">
        <v>365.26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Q120" s="23">
        <f t="shared" si="27"/>
        <v>3.8407575606699529E-3</v>
      </c>
      <c r="R120" s="17">
        <f t="shared" si="22"/>
        <v>188.75018956156416</v>
      </c>
      <c r="S120" s="17">
        <f t="shared" si="28"/>
        <v>41.525041703544112</v>
      </c>
      <c r="T120" s="17">
        <f t="shared" si="29"/>
        <v>18.875018956156417</v>
      </c>
      <c r="U120" s="17">
        <f t="shared" si="30"/>
        <v>249.15025022126468</v>
      </c>
      <c r="V120" s="17">
        <f t="shared" si="32"/>
        <v>4.3062975588522366E-2</v>
      </c>
    </row>
    <row r="121" spans="1:22" x14ac:dyDescent="0.25">
      <c r="A121" s="5">
        <v>112</v>
      </c>
      <c r="B121" s="10" t="s">
        <v>125</v>
      </c>
      <c r="C121" s="8">
        <v>1</v>
      </c>
      <c r="D121" s="15">
        <v>78.5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Q121" s="23">
        <f t="shared" si="27"/>
        <v>8.254379579274799E-4</v>
      </c>
      <c r="R121" s="17">
        <f t="shared" si="22"/>
        <v>40.56532300438807</v>
      </c>
      <c r="S121" s="17">
        <f t="shared" si="28"/>
        <v>8.9243710609653757</v>
      </c>
      <c r="T121" s="17">
        <f t="shared" si="29"/>
        <v>4.056532300438807</v>
      </c>
      <c r="U121" s="17">
        <f t="shared" si="30"/>
        <v>53.546226365792251</v>
      </c>
      <c r="V121" s="17">
        <f t="shared" si="32"/>
        <v>4.3062975588522366E-2</v>
      </c>
    </row>
    <row r="122" spans="1:22" x14ac:dyDescent="0.25">
      <c r="A122" s="5">
        <v>113</v>
      </c>
      <c r="B122" s="10" t="s">
        <v>126</v>
      </c>
      <c r="C122" s="8">
        <v>1</v>
      </c>
      <c r="D122" s="15">
        <v>90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Q122" s="23">
        <f t="shared" si="27"/>
        <v>9.4636198998055017E-4</v>
      </c>
      <c r="R122" s="17">
        <f t="shared" si="22"/>
        <v>46.508013635604158</v>
      </c>
      <c r="S122" s="17">
        <f t="shared" si="28"/>
        <v>10.231762999832915</v>
      </c>
      <c r="T122" s="17">
        <f t="shared" si="29"/>
        <v>4.650801363560416</v>
      </c>
      <c r="U122" s="17">
        <f t="shared" si="30"/>
        <v>61.390577998997493</v>
      </c>
      <c r="V122" s="17">
        <f t="shared" si="32"/>
        <v>4.3062975588522366E-2</v>
      </c>
    </row>
    <row r="123" spans="1:22" x14ac:dyDescent="0.25">
      <c r="A123" s="5">
        <v>114</v>
      </c>
      <c r="B123" s="10" t="s">
        <v>127</v>
      </c>
      <c r="C123" s="8">
        <v>1</v>
      </c>
      <c r="D123" s="15">
        <v>189.97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Q123" s="23">
        <f t="shared" si="27"/>
        <v>1.9975598581845012E-3</v>
      </c>
      <c r="R123" s="17">
        <f t="shared" si="22"/>
        <v>98.168081670619131</v>
      </c>
      <c r="S123" s="17">
        <f t="shared" si="28"/>
        <v>21.596977967536208</v>
      </c>
      <c r="T123" s="17">
        <f t="shared" si="29"/>
        <v>9.8168081670619145</v>
      </c>
      <c r="U123" s="17">
        <f t="shared" si="30"/>
        <v>129.58186780521726</v>
      </c>
      <c r="V123" s="17">
        <f t="shared" si="32"/>
        <v>4.3062975588522366E-2</v>
      </c>
    </row>
    <row r="124" spans="1:22" x14ac:dyDescent="0.25">
      <c r="A124" s="5">
        <v>115</v>
      </c>
      <c r="B124" s="10" t="s">
        <v>128</v>
      </c>
      <c r="C124" s="8">
        <v>1</v>
      </c>
      <c r="D124" s="15">
        <v>125.83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Q124" s="23">
        <f t="shared" si="27"/>
        <v>1.3231192133250291E-3</v>
      </c>
      <c r="R124" s="17">
        <f t="shared" si="22"/>
        <v>65.023370619645235</v>
      </c>
      <c r="S124" s="17">
        <f t="shared" si="28"/>
        <v>14.305141536321951</v>
      </c>
      <c r="T124" s="17">
        <f t="shared" si="29"/>
        <v>6.502337061964524</v>
      </c>
      <c r="U124" s="17">
        <f t="shared" si="30"/>
        <v>85.830849217931714</v>
      </c>
      <c r="V124" s="17">
        <f t="shared" si="32"/>
        <v>4.3062975588522373E-2</v>
      </c>
    </row>
    <row r="125" spans="1:22" x14ac:dyDescent="0.25">
      <c r="A125" s="5">
        <v>116</v>
      </c>
      <c r="B125" s="10" t="s">
        <v>129</v>
      </c>
      <c r="C125" s="8">
        <v>1</v>
      </c>
      <c r="D125" s="15">
        <v>236.6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Q125" s="23">
        <f t="shared" si="27"/>
        <v>2.4878805203266464E-3</v>
      </c>
      <c r="R125" s="17">
        <f t="shared" si="22"/>
        <v>122.26440029093271</v>
      </c>
      <c r="S125" s="17">
        <f t="shared" si="28"/>
        <v>26.898168064005198</v>
      </c>
      <c r="T125" s="17">
        <f t="shared" si="29"/>
        <v>12.226440029093272</v>
      </c>
      <c r="U125" s="17">
        <f t="shared" si="30"/>
        <v>161.3890083840312</v>
      </c>
      <c r="V125" s="17">
        <f t="shared" si="32"/>
        <v>4.3062975588522373E-2</v>
      </c>
    </row>
    <row r="126" spans="1:22" x14ac:dyDescent="0.25">
      <c r="A126" s="5">
        <v>117</v>
      </c>
      <c r="B126" s="10" t="s">
        <v>130</v>
      </c>
      <c r="C126" s="8">
        <v>1</v>
      </c>
      <c r="D126" s="15">
        <v>91.47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Q126" s="23">
        <f t="shared" si="27"/>
        <v>9.6181923581689914E-4</v>
      </c>
      <c r="R126" s="17">
        <f t="shared" si="22"/>
        <v>47.267644524985691</v>
      </c>
      <c r="S126" s="17">
        <f t="shared" si="28"/>
        <v>10.398881795496852</v>
      </c>
      <c r="T126" s="17">
        <f t="shared" si="29"/>
        <v>4.7267644524985695</v>
      </c>
      <c r="U126" s="17">
        <f t="shared" si="30"/>
        <v>62.393290772981118</v>
      </c>
      <c r="V126" s="17">
        <f t="shared" si="32"/>
        <v>4.3062975588522366E-2</v>
      </c>
    </row>
    <row r="127" spans="1:22" x14ac:dyDescent="0.25">
      <c r="A127" s="5">
        <v>118</v>
      </c>
      <c r="B127" s="10" t="s">
        <v>131</v>
      </c>
      <c r="C127" s="8">
        <v>1</v>
      </c>
      <c r="D127" s="15">
        <v>188.32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Q127" s="23">
        <f t="shared" si="27"/>
        <v>1.9802098883681912E-3</v>
      </c>
      <c r="R127" s="17">
        <f t="shared" si="22"/>
        <v>97.315434753966386</v>
      </c>
      <c r="S127" s="17">
        <f t="shared" si="28"/>
        <v>21.409395645872603</v>
      </c>
      <c r="T127" s="17">
        <f t="shared" si="29"/>
        <v>9.7315434753966397</v>
      </c>
      <c r="U127" s="17">
        <f t="shared" si="30"/>
        <v>128.45637387523564</v>
      </c>
      <c r="V127" s="17">
        <f t="shared" si="32"/>
        <v>4.3062975588522373E-2</v>
      </c>
    </row>
    <row r="128" spans="1:22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0"/>
      <c r="N128" s="10"/>
      <c r="O128" s="11"/>
      <c r="Q128" s="23"/>
      <c r="R128" s="10"/>
      <c r="S128" s="10"/>
      <c r="T128" s="10"/>
      <c r="U128" s="10"/>
      <c r="V128" s="11"/>
    </row>
    <row r="129" spans="1:22" x14ac:dyDescent="0.25">
      <c r="A129" s="4"/>
      <c r="B129" s="9" t="s">
        <v>12</v>
      </c>
      <c r="C129" s="9"/>
      <c r="D129" s="16">
        <f t="shared" ref="D129:N129" si="33">SUM(D10:D128)</f>
        <v>95101.03</v>
      </c>
      <c r="E129" s="16">
        <f t="shared" si="33"/>
        <v>1.9999999999999998</v>
      </c>
      <c r="F129" s="16">
        <f t="shared" si="33"/>
        <v>91810.999999999971</v>
      </c>
      <c r="G129" s="16">
        <f t="shared" si="33"/>
        <v>20198.420000000002</v>
      </c>
      <c r="H129" s="16">
        <f t="shared" si="33"/>
        <v>9181.1000000000022</v>
      </c>
      <c r="I129" s="16">
        <f t="shared" si="33"/>
        <v>549.99999999999989</v>
      </c>
      <c r="J129" s="16">
        <f t="shared" si="33"/>
        <v>54.199999999999953</v>
      </c>
      <c r="K129" s="16">
        <f t="shared" si="33"/>
        <v>2926.7999999999979</v>
      </c>
      <c r="L129" s="16">
        <f t="shared" si="33"/>
        <v>29.039999999999978</v>
      </c>
      <c r="M129" s="16">
        <f t="shared" si="33"/>
        <v>1045.4399999999987</v>
      </c>
      <c r="N129" s="16">
        <f t="shared" si="33"/>
        <v>125712.76000000004</v>
      </c>
      <c r="O129" s="36">
        <f>N129/92723.93/12</f>
        <v>0.11298122645721916</v>
      </c>
      <c r="Q129" s="16">
        <f>SUM(Q10:Q128)</f>
        <v>1</v>
      </c>
      <c r="R129" s="16">
        <f>SUM(R10:R128)</f>
        <v>49144</v>
      </c>
      <c r="S129" s="16">
        <f t="shared" ref="S129:U129" si="34">SUM(S10:S128)</f>
        <v>10811.679999999998</v>
      </c>
      <c r="T129" s="16">
        <f t="shared" si="34"/>
        <v>4914.3999999999987</v>
      </c>
      <c r="U129" s="16">
        <f t="shared" si="34"/>
        <v>64870.080000000031</v>
      </c>
      <c r="V129" s="36">
        <f>R129/95101.03/12</f>
        <v>4.3062975588522366E-2</v>
      </c>
    </row>
    <row r="131" spans="1:22" x14ac:dyDescent="0.25">
      <c r="N131" s="40"/>
      <c r="O131" s="40"/>
    </row>
  </sheetData>
  <mergeCells count="7">
    <mergeCell ref="A6:N6"/>
    <mergeCell ref="J7:M7"/>
    <mergeCell ref="R1:V1"/>
    <mergeCell ref="R2:V2"/>
    <mergeCell ref="N1:O1"/>
    <mergeCell ref="N2:O2"/>
    <mergeCell ref="A5:N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9"/>
  <sheetViews>
    <sheetView topLeftCell="A4" workbookViewId="0">
      <pane xSplit="3" ySplit="6" topLeftCell="D96" activePane="bottomRight" state="frozen"/>
      <selection activeCell="F10" sqref="F10"/>
      <selection pane="topRight" activeCell="F10" sqref="F10"/>
      <selection pane="bottomLeft" activeCell="F10" sqref="F10"/>
      <selection pane="bottomRight" activeCell="F10" sqref="F10"/>
    </sheetView>
  </sheetViews>
  <sheetFormatPr defaultRowHeight="15" x14ac:dyDescent="0.25"/>
  <cols>
    <col min="1" max="1" width="4" customWidth="1"/>
    <col min="2" max="2" width="26.5703125" style="12" customWidth="1"/>
    <col min="3" max="3" width="4.85546875" style="12" customWidth="1"/>
    <col min="4" max="4" width="10.5703125" style="12" customWidth="1"/>
    <col min="5" max="5" width="11.28515625" style="12" customWidth="1"/>
    <col min="6" max="6" width="10" style="12" customWidth="1"/>
    <col min="7" max="7" width="12.85546875" style="12" customWidth="1"/>
    <col min="8" max="8" width="14" style="12" customWidth="1"/>
    <col min="9" max="9" width="12.85546875" style="12" customWidth="1"/>
    <col min="10" max="10" width="8.28515625" style="12" customWidth="1"/>
    <col min="11" max="11" width="14.28515625" style="12" customWidth="1"/>
    <col min="12" max="13" width="10.42578125" style="12" customWidth="1"/>
  </cols>
  <sheetData>
    <row r="1" spans="1:13" x14ac:dyDescent="0.25">
      <c r="L1"/>
      <c r="M1"/>
    </row>
    <row r="2" spans="1:13" x14ac:dyDescent="0.25">
      <c r="L2"/>
      <c r="M2"/>
    </row>
    <row r="4" spans="1:13" ht="15.75" x14ac:dyDescent="0.25">
      <c r="A4" s="1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14"/>
      <c r="M4" s="14"/>
    </row>
    <row r="5" spans="1:13" s="13" customFormat="1" ht="18.75" x14ac:dyDescent="0.3">
      <c r="A5" s="45" t="s">
        <v>169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14"/>
      <c r="M5" s="14"/>
    </row>
    <row r="6" spans="1:13" s="13" customFormat="1" ht="18.75" x14ac:dyDescent="0.3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14"/>
      <c r="M6" s="14"/>
    </row>
    <row r="7" spans="1:13" x14ac:dyDescent="0.25">
      <c r="A7" s="1" t="s">
        <v>0</v>
      </c>
      <c r="B7" s="6"/>
      <c r="C7" s="6"/>
      <c r="D7" s="6"/>
      <c r="E7" s="51" t="s">
        <v>172</v>
      </c>
      <c r="F7" s="52"/>
      <c r="G7" s="6"/>
      <c r="H7" s="6"/>
      <c r="I7" s="6"/>
      <c r="J7" s="6"/>
      <c r="K7" s="6"/>
      <c r="L7" s="6"/>
      <c r="M7" s="6"/>
    </row>
    <row r="8" spans="1:13" ht="51" x14ac:dyDescent="0.25">
      <c r="A8" s="2" t="s">
        <v>2</v>
      </c>
      <c r="B8" s="7" t="s">
        <v>16</v>
      </c>
      <c r="C8" s="2" t="s">
        <v>3</v>
      </c>
      <c r="D8" s="21" t="s">
        <v>146</v>
      </c>
      <c r="E8" s="2" t="s">
        <v>170</v>
      </c>
      <c r="F8" s="2" t="s">
        <v>171</v>
      </c>
      <c r="G8" s="20" t="s">
        <v>139</v>
      </c>
      <c r="H8" s="20" t="s">
        <v>140</v>
      </c>
      <c r="I8" s="20" t="s">
        <v>141</v>
      </c>
      <c r="J8" s="2" t="s">
        <v>159</v>
      </c>
      <c r="K8" s="2" t="s">
        <v>179</v>
      </c>
      <c r="L8" s="2" t="s">
        <v>143</v>
      </c>
      <c r="M8" s="2" t="s">
        <v>144</v>
      </c>
    </row>
    <row r="9" spans="1:13" x14ac:dyDescent="0.25">
      <c r="A9" s="34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20</v>
      </c>
      <c r="M9" s="8">
        <v>21</v>
      </c>
    </row>
    <row r="10" spans="1:13" x14ac:dyDescent="0.25">
      <c r="A10" s="5">
        <v>1</v>
      </c>
      <c r="B10" s="10" t="s">
        <v>18</v>
      </c>
      <c r="C10" s="18">
        <v>2</v>
      </c>
      <c r="D10" s="15">
        <v>609.21</v>
      </c>
      <c r="E10" s="23">
        <f>2/95101.03*D10</f>
        <v>1.2811848620356689E-2</v>
      </c>
      <c r="F10" s="23">
        <f>4/95101.03*D10</f>
        <v>2.5623697240713377E-2</v>
      </c>
      <c r="G10" s="17">
        <f t="shared" ref="G10:G70" si="0">100158/2*E10+200316/4*F10</f>
        <v>1924.8137011765277</v>
      </c>
      <c r="H10" s="17">
        <f t="shared" ref="H10:H70" si="1">G10*22%</f>
        <v>423.45901425883608</v>
      </c>
      <c r="I10" s="17">
        <f t="shared" ref="I10:I70" si="2">G10*10%</f>
        <v>192.48137011765277</v>
      </c>
      <c r="J10" s="17">
        <f>2180/2*E10+3828/4*F10</f>
        <v>38.48679325555149</v>
      </c>
      <c r="K10" s="17">
        <f>G10*10%</f>
        <v>192.48137011765277</v>
      </c>
      <c r="L10" s="17">
        <f t="shared" ref="L10:L70" si="3">G10+H10+I10+J10+K10</f>
        <v>2771.7222489262208</v>
      </c>
      <c r="M10" s="17">
        <f t="shared" ref="M10:M70" si="4">L10/D10/12</f>
        <v>0.37914159990345703</v>
      </c>
    </row>
    <row r="11" spans="1:13" x14ac:dyDescent="0.25">
      <c r="A11" s="5">
        <v>2</v>
      </c>
      <c r="B11" s="10" t="s">
        <v>19</v>
      </c>
      <c r="C11" s="18">
        <v>2</v>
      </c>
      <c r="D11" s="15">
        <v>371.6</v>
      </c>
      <c r="E11" s="23">
        <f t="shared" ref="E11:E74" si="5">2/95101.03*D11</f>
        <v>7.8148470105949431E-3</v>
      </c>
      <c r="F11" s="23">
        <f t="shared" ref="F11:F74" si="6">4/95101.03*D11</f>
        <v>1.5629694021189886E-2</v>
      </c>
      <c r="G11" s="17">
        <f t="shared" si="0"/>
        <v>1174.0791703307523</v>
      </c>
      <c r="H11" s="17">
        <f t="shared" si="1"/>
        <v>258.29741747276552</v>
      </c>
      <c r="I11" s="17">
        <f t="shared" si="2"/>
        <v>117.40791703307524</v>
      </c>
      <c r="J11" s="17">
        <f t="shared" ref="J11:J70" si="7">2260/2*E11+3980/4*F11</f>
        <v>24.382322673056223</v>
      </c>
      <c r="K11" s="17">
        <f t="shared" ref="K11:K74" si="8">G11*10%</f>
        <v>117.40791703307524</v>
      </c>
      <c r="L11" s="17">
        <f t="shared" si="3"/>
        <v>1691.5747445427244</v>
      </c>
      <c r="M11" s="17">
        <f t="shared" si="4"/>
        <v>0.37934489247908237</v>
      </c>
    </row>
    <row r="12" spans="1:13" x14ac:dyDescent="0.25">
      <c r="A12" s="5">
        <v>3</v>
      </c>
      <c r="B12" s="10" t="s">
        <v>20</v>
      </c>
      <c r="C12" s="18">
        <v>2</v>
      </c>
      <c r="D12" s="15">
        <v>624.20000000000005</v>
      </c>
      <c r="E12" s="23">
        <f t="shared" si="5"/>
        <v>1.3127092314352433E-2</v>
      </c>
      <c r="F12" s="23">
        <f t="shared" si="6"/>
        <v>2.6254184628704866E-2</v>
      </c>
      <c r="G12" s="17">
        <f t="shared" si="0"/>
        <v>1972.1749680313665</v>
      </c>
      <c r="H12" s="17">
        <f t="shared" si="1"/>
        <v>433.87849296690064</v>
      </c>
      <c r="I12" s="17">
        <f t="shared" si="2"/>
        <v>197.21749680313667</v>
      </c>
      <c r="J12" s="17">
        <f t="shared" si="7"/>
        <v>40.956528020779587</v>
      </c>
      <c r="K12" s="17">
        <f t="shared" si="8"/>
        <v>197.21749680313667</v>
      </c>
      <c r="L12" s="17">
        <f t="shared" si="3"/>
        <v>2841.4449826253199</v>
      </c>
      <c r="M12" s="17">
        <f t="shared" si="4"/>
        <v>0.37934489247908254</v>
      </c>
    </row>
    <row r="13" spans="1:13" x14ac:dyDescent="0.25">
      <c r="A13" s="5">
        <v>4</v>
      </c>
      <c r="B13" s="10" t="s">
        <v>21</v>
      </c>
      <c r="C13" s="18">
        <v>2</v>
      </c>
      <c r="D13" s="15">
        <v>650.1</v>
      </c>
      <c r="E13" s="23">
        <f t="shared" si="5"/>
        <v>1.3671776215252349E-2</v>
      </c>
      <c r="F13" s="23">
        <f t="shared" si="6"/>
        <v>2.7343552430504698E-2</v>
      </c>
      <c r="G13" s="17">
        <f t="shared" si="0"/>
        <v>2054.0066432508675</v>
      </c>
      <c r="H13" s="17">
        <f t="shared" si="1"/>
        <v>451.88146151519084</v>
      </c>
      <c r="I13" s="17">
        <f t="shared" si="2"/>
        <v>205.40066432508675</v>
      </c>
      <c r="J13" s="17">
        <f t="shared" si="7"/>
        <v>42.655941791587331</v>
      </c>
      <c r="K13" s="17">
        <f t="shared" si="8"/>
        <v>205.40066432508675</v>
      </c>
      <c r="L13" s="17">
        <f t="shared" si="3"/>
        <v>2959.3453752078194</v>
      </c>
      <c r="M13" s="17">
        <f t="shared" si="4"/>
        <v>0.3793448924790826</v>
      </c>
    </row>
    <row r="14" spans="1:13" x14ac:dyDescent="0.25">
      <c r="A14" s="5">
        <v>5</v>
      </c>
      <c r="B14" s="10" t="s">
        <v>25</v>
      </c>
      <c r="C14" s="18">
        <v>3</v>
      </c>
      <c r="D14" s="15">
        <v>577.5</v>
      </c>
      <c r="E14" s="23">
        <f t="shared" si="5"/>
        <v>1.2144978871417061E-2</v>
      </c>
      <c r="F14" s="23">
        <f t="shared" si="6"/>
        <v>2.4289957742834122E-2</v>
      </c>
      <c r="G14" s="17">
        <f t="shared" si="0"/>
        <v>1824.6251907050851</v>
      </c>
      <c r="H14" s="17">
        <f t="shared" si="1"/>
        <v>401.41754195511874</v>
      </c>
      <c r="I14" s="17">
        <f t="shared" si="2"/>
        <v>182.46251907050851</v>
      </c>
      <c r="J14" s="17">
        <f t="shared" si="7"/>
        <v>37.892334078821229</v>
      </c>
      <c r="K14" s="17">
        <f t="shared" si="8"/>
        <v>182.46251907050851</v>
      </c>
      <c r="L14" s="17">
        <f t="shared" si="3"/>
        <v>2628.8601048800419</v>
      </c>
      <c r="M14" s="17">
        <f t="shared" si="4"/>
        <v>0.37934489247908254</v>
      </c>
    </row>
    <row r="15" spans="1:13" x14ac:dyDescent="0.25">
      <c r="A15" s="5">
        <v>6</v>
      </c>
      <c r="B15" s="10" t="s">
        <v>26</v>
      </c>
      <c r="C15" s="18">
        <v>2</v>
      </c>
      <c r="D15" s="15">
        <v>362.36</v>
      </c>
      <c r="E15" s="23">
        <f t="shared" si="5"/>
        <v>7.6205273486522705E-3</v>
      </c>
      <c r="F15" s="23">
        <f t="shared" si="6"/>
        <v>1.5241054697304541E-2</v>
      </c>
      <c r="G15" s="17">
        <f t="shared" si="0"/>
        <v>1144.8851672794713</v>
      </c>
      <c r="H15" s="17">
        <f t="shared" si="1"/>
        <v>251.87473680148369</v>
      </c>
      <c r="I15" s="17">
        <f t="shared" si="2"/>
        <v>114.48851672794713</v>
      </c>
      <c r="J15" s="17">
        <f t="shared" si="7"/>
        <v>23.776045327795082</v>
      </c>
      <c r="K15" s="17">
        <f t="shared" si="8"/>
        <v>114.48851672794713</v>
      </c>
      <c r="L15" s="17">
        <f t="shared" si="3"/>
        <v>1649.5129828646445</v>
      </c>
      <c r="M15" s="17">
        <f t="shared" si="4"/>
        <v>0.3793448924790826</v>
      </c>
    </row>
    <row r="16" spans="1:13" x14ac:dyDescent="0.25">
      <c r="A16" s="5">
        <v>7</v>
      </c>
      <c r="B16" s="10" t="s">
        <v>27</v>
      </c>
      <c r="C16" s="18">
        <v>2</v>
      </c>
      <c r="D16" s="15">
        <v>620.86</v>
      </c>
      <c r="E16" s="23">
        <f t="shared" si="5"/>
        <v>1.3056851224429431E-2</v>
      </c>
      <c r="F16" s="23">
        <f t="shared" si="6"/>
        <v>2.6113702448858862E-2</v>
      </c>
      <c r="G16" s="17">
        <f t="shared" si="0"/>
        <v>1961.6221574046044</v>
      </c>
      <c r="H16" s="17">
        <f t="shared" si="1"/>
        <v>431.55687462901295</v>
      </c>
      <c r="I16" s="17">
        <f t="shared" si="2"/>
        <v>196.16221574046045</v>
      </c>
      <c r="J16" s="17">
        <f t="shared" si="7"/>
        <v>40.737375820219825</v>
      </c>
      <c r="K16" s="17">
        <f t="shared" si="8"/>
        <v>196.16221574046045</v>
      </c>
      <c r="L16" s="17">
        <f t="shared" si="3"/>
        <v>2826.2408393347578</v>
      </c>
      <c r="M16" s="17">
        <f t="shared" si="4"/>
        <v>0.37934489247908248</v>
      </c>
    </row>
    <row r="17" spans="1:13" x14ac:dyDescent="0.25">
      <c r="A17" s="5">
        <v>8</v>
      </c>
      <c r="B17" s="10" t="s">
        <v>28</v>
      </c>
      <c r="C17" s="18">
        <v>2</v>
      </c>
      <c r="D17" s="15">
        <v>628.6</v>
      </c>
      <c r="E17" s="23">
        <f t="shared" si="5"/>
        <v>1.3219625486706086E-2</v>
      </c>
      <c r="F17" s="23">
        <f t="shared" si="6"/>
        <v>2.6439250973412171E-2</v>
      </c>
      <c r="G17" s="17">
        <f t="shared" si="0"/>
        <v>1986.0768742462619</v>
      </c>
      <c r="H17" s="17">
        <f t="shared" si="1"/>
        <v>436.93691233417763</v>
      </c>
      <c r="I17" s="17">
        <f t="shared" si="2"/>
        <v>198.60768742462619</v>
      </c>
      <c r="J17" s="17">
        <f t="shared" si="7"/>
        <v>41.245231518522985</v>
      </c>
      <c r="K17" s="17">
        <f t="shared" si="8"/>
        <v>198.60768742462619</v>
      </c>
      <c r="L17" s="17">
        <f t="shared" si="3"/>
        <v>2861.4743929482147</v>
      </c>
      <c r="M17" s="17">
        <f t="shared" si="4"/>
        <v>0.37934489247908248</v>
      </c>
    </row>
    <row r="18" spans="1:13" x14ac:dyDescent="0.25">
      <c r="A18" s="5">
        <v>9</v>
      </c>
      <c r="B18" s="10" t="s">
        <v>29</v>
      </c>
      <c r="C18" s="18">
        <v>2</v>
      </c>
      <c r="D18" s="15">
        <v>599.29999999999995</v>
      </c>
      <c r="E18" s="23">
        <f t="shared" si="5"/>
        <v>1.2603438679896526E-2</v>
      </c>
      <c r="F18" s="23">
        <f t="shared" si="6"/>
        <v>2.5206877359793052E-2</v>
      </c>
      <c r="G18" s="17">
        <f t="shared" si="0"/>
        <v>1893.5028169516145</v>
      </c>
      <c r="H18" s="17">
        <f t="shared" si="1"/>
        <v>416.5706197293552</v>
      </c>
      <c r="I18" s="17">
        <f t="shared" si="2"/>
        <v>189.35028169516147</v>
      </c>
      <c r="J18" s="17">
        <f t="shared" si="7"/>
        <v>39.322728681277162</v>
      </c>
      <c r="K18" s="17">
        <f t="shared" si="8"/>
        <v>189.35028169516147</v>
      </c>
      <c r="L18" s="17">
        <f t="shared" si="3"/>
        <v>2728.0967287525696</v>
      </c>
      <c r="M18" s="17">
        <f t="shared" si="4"/>
        <v>0.37934489247908254</v>
      </c>
    </row>
    <row r="19" spans="1:13" x14ac:dyDescent="0.25">
      <c r="A19" s="5">
        <v>10</v>
      </c>
      <c r="B19" s="10" t="s">
        <v>30</v>
      </c>
      <c r="C19" s="18">
        <v>2</v>
      </c>
      <c r="D19" s="15">
        <v>405</v>
      </c>
      <c r="E19" s="23">
        <f t="shared" si="5"/>
        <v>8.5172579098249518E-3</v>
      </c>
      <c r="F19" s="23">
        <f t="shared" si="6"/>
        <v>1.7034515819649904E-2</v>
      </c>
      <c r="G19" s="17">
        <f t="shared" si="0"/>
        <v>1279.6072765983713</v>
      </c>
      <c r="H19" s="17">
        <f t="shared" si="1"/>
        <v>281.51360085164168</v>
      </c>
      <c r="I19" s="17">
        <f t="shared" si="2"/>
        <v>127.96072765983713</v>
      </c>
      <c r="J19" s="17">
        <f t="shared" si="7"/>
        <v>26.573844678653849</v>
      </c>
      <c r="K19" s="17">
        <f t="shared" si="8"/>
        <v>127.96072765983713</v>
      </c>
      <c r="L19" s="17">
        <f t="shared" si="3"/>
        <v>1843.6161774483412</v>
      </c>
      <c r="M19" s="17">
        <f t="shared" si="4"/>
        <v>0.37934489247908254</v>
      </c>
    </row>
    <row r="20" spans="1:13" x14ac:dyDescent="0.25">
      <c r="A20" s="5">
        <v>11</v>
      </c>
      <c r="B20" s="10" t="s">
        <v>31</v>
      </c>
      <c r="C20" s="18">
        <v>2</v>
      </c>
      <c r="D20" s="15">
        <v>399.9</v>
      </c>
      <c r="E20" s="23">
        <f t="shared" si="5"/>
        <v>8.4100035509604883E-3</v>
      </c>
      <c r="F20" s="23">
        <f t="shared" si="6"/>
        <v>1.6820007101920977E-2</v>
      </c>
      <c r="G20" s="17">
        <f t="shared" si="0"/>
        <v>1263.4937034856507</v>
      </c>
      <c r="H20" s="17">
        <f t="shared" si="1"/>
        <v>277.96861476684313</v>
      </c>
      <c r="I20" s="17">
        <f t="shared" si="2"/>
        <v>126.34937034856507</v>
      </c>
      <c r="J20" s="17">
        <f t="shared" si="7"/>
        <v>26.239211078996725</v>
      </c>
      <c r="K20" s="17">
        <f t="shared" si="8"/>
        <v>126.34937034856507</v>
      </c>
      <c r="L20" s="17">
        <f t="shared" si="3"/>
        <v>1820.4002700286208</v>
      </c>
      <c r="M20" s="17">
        <f t="shared" si="4"/>
        <v>0.37934489247908248</v>
      </c>
    </row>
    <row r="21" spans="1:13" x14ac:dyDescent="0.25">
      <c r="A21" s="5">
        <v>12</v>
      </c>
      <c r="B21" s="10" t="s">
        <v>32</v>
      </c>
      <c r="C21" s="18">
        <v>3</v>
      </c>
      <c r="D21" s="15">
        <v>1115.2</v>
      </c>
      <c r="E21" s="23">
        <f t="shared" si="5"/>
        <v>2.3452953138362435E-2</v>
      </c>
      <c r="F21" s="23">
        <f t="shared" si="6"/>
        <v>4.6905906276724869E-2</v>
      </c>
      <c r="G21" s="17">
        <f t="shared" si="0"/>
        <v>3523.5013206481572</v>
      </c>
      <c r="H21" s="17">
        <f t="shared" si="1"/>
        <v>775.17029054259456</v>
      </c>
      <c r="I21" s="17">
        <f t="shared" si="2"/>
        <v>352.35013206481574</v>
      </c>
      <c r="J21" s="17">
        <f t="shared" si="7"/>
        <v>73.173213791690785</v>
      </c>
      <c r="K21" s="17">
        <f t="shared" si="8"/>
        <v>352.35013206481574</v>
      </c>
      <c r="L21" s="17">
        <f t="shared" si="3"/>
        <v>5076.5450891120736</v>
      </c>
      <c r="M21" s="17">
        <f t="shared" si="4"/>
        <v>0.37934489247908248</v>
      </c>
    </row>
    <row r="22" spans="1:13" x14ac:dyDescent="0.25">
      <c r="A22" s="5">
        <v>13</v>
      </c>
      <c r="B22" s="10" t="s">
        <v>33</v>
      </c>
      <c r="C22" s="18">
        <v>3</v>
      </c>
      <c r="D22" s="15">
        <v>1100.31</v>
      </c>
      <c r="E22" s="23">
        <f t="shared" si="5"/>
        <v>2.313981247101109E-2</v>
      </c>
      <c r="F22" s="23">
        <f t="shared" si="6"/>
        <v>4.6279624942022181E-2</v>
      </c>
      <c r="G22" s="17">
        <f t="shared" si="0"/>
        <v>3476.4560062072933</v>
      </c>
      <c r="H22" s="17">
        <f t="shared" si="1"/>
        <v>764.82032136560451</v>
      </c>
      <c r="I22" s="17">
        <f t="shared" si="2"/>
        <v>347.64560062072934</v>
      </c>
      <c r="J22" s="17">
        <f t="shared" si="7"/>
        <v>72.196214909554598</v>
      </c>
      <c r="K22" s="17">
        <f t="shared" si="8"/>
        <v>347.64560062072934</v>
      </c>
      <c r="L22" s="17">
        <f t="shared" si="3"/>
        <v>5008.76374372391</v>
      </c>
      <c r="M22" s="17">
        <f t="shared" si="4"/>
        <v>0.37934489247908248</v>
      </c>
    </row>
    <row r="23" spans="1:13" x14ac:dyDescent="0.25">
      <c r="A23" s="5">
        <v>14</v>
      </c>
      <c r="B23" s="10" t="s">
        <v>34</v>
      </c>
      <c r="C23" s="18">
        <v>3</v>
      </c>
      <c r="D23" s="15">
        <v>1126.4000000000001</v>
      </c>
      <c r="E23" s="23">
        <f t="shared" si="5"/>
        <v>2.3688492122535373E-2</v>
      </c>
      <c r="F23" s="23">
        <f t="shared" si="6"/>
        <v>4.7376984245070745E-2</v>
      </c>
      <c r="G23" s="17">
        <f t="shared" si="0"/>
        <v>3558.8879910133469</v>
      </c>
      <c r="H23" s="17">
        <f t="shared" si="1"/>
        <v>782.95535802293637</v>
      </c>
      <c r="I23" s="17">
        <f t="shared" si="2"/>
        <v>355.88879910133471</v>
      </c>
      <c r="J23" s="17">
        <f t="shared" si="7"/>
        <v>73.908095422310367</v>
      </c>
      <c r="K23" s="17">
        <f t="shared" si="8"/>
        <v>355.88879910133471</v>
      </c>
      <c r="L23" s="17">
        <f t="shared" si="3"/>
        <v>5127.5290426612619</v>
      </c>
      <c r="M23" s="17">
        <f t="shared" si="4"/>
        <v>0.37934489247908248</v>
      </c>
    </row>
    <row r="24" spans="1:13" x14ac:dyDescent="0.25">
      <c r="A24" s="5">
        <v>15</v>
      </c>
      <c r="B24" s="10" t="s">
        <v>35</v>
      </c>
      <c r="C24" s="18">
        <v>2</v>
      </c>
      <c r="D24" s="15">
        <v>1244.9000000000001</v>
      </c>
      <c r="E24" s="23">
        <f t="shared" si="5"/>
        <v>2.6180578696150821E-2</v>
      </c>
      <c r="F24" s="23">
        <f t="shared" si="6"/>
        <v>5.2361157392301641E-2</v>
      </c>
      <c r="G24" s="17">
        <f t="shared" si="0"/>
        <v>3933.2916015736109</v>
      </c>
      <c r="H24" s="17">
        <f t="shared" si="1"/>
        <v>865.32415234619441</v>
      </c>
      <c r="I24" s="17">
        <f t="shared" si="2"/>
        <v>393.32916015736112</v>
      </c>
      <c r="J24" s="17">
        <f t="shared" si="7"/>
        <v>81.683405531990559</v>
      </c>
      <c r="K24" s="17">
        <f t="shared" si="8"/>
        <v>393.32916015736112</v>
      </c>
      <c r="L24" s="17">
        <f t="shared" si="3"/>
        <v>5666.9574797665182</v>
      </c>
      <c r="M24" s="17">
        <f t="shared" si="4"/>
        <v>0.37934489247908254</v>
      </c>
    </row>
    <row r="25" spans="1:13" x14ac:dyDescent="0.25">
      <c r="A25" s="5">
        <v>16</v>
      </c>
      <c r="B25" s="10" t="s">
        <v>36</v>
      </c>
      <c r="C25" s="18">
        <v>2</v>
      </c>
      <c r="D25" s="15">
        <v>434.6</v>
      </c>
      <c r="E25" s="23">
        <f t="shared" si="5"/>
        <v>9.1397537965677133E-3</v>
      </c>
      <c r="F25" s="23">
        <f t="shared" si="6"/>
        <v>1.8279507593135427E-2</v>
      </c>
      <c r="G25" s="17">
        <f t="shared" si="0"/>
        <v>1373.1291911349435</v>
      </c>
      <c r="H25" s="17">
        <f t="shared" si="1"/>
        <v>302.08842204968761</v>
      </c>
      <c r="I25" s="17">
        <f t="shared" si="2"/>
        <v>137.31291911349436</v>
      </c>
      <c r="J25" s="17">
        <f t="shared" si="7"/>
        <v>28.516031845291266</v>
      </c>
      <c r="K25" s="17">
        <f t="shared" si="8"/>
        <v>137.31291911349436</v>
      </c>
      <c r="L25" s="17">
        <f t="shared" si="3"/>
        <v>1978.3594832569113</v>
      </c>
      <c r="M25" s="17">
        <f t="shared" si="4"/>
        <v>0.37934489247908254</v>
      </c>
    </row>
    <row r="26" spans="1:13" x14ac:dyDescent="0.25">
      <c r="A26" s="5">
        <v>17</v>
      </c>
      <c r="B26" s="10" t="s">
        <v>37</v>
      </c>
      <c r="C26" s="18">
        <v>2</v>
      </c>
      <c r="D26" s="15">
        <v>655.4</v>
      </c>
      <c r="E26" s="23">
        <f t="shared" si="5"/>
        <v>1.3783236627405613E-2</v>
      </c>
      <c r="F26" s="23">
        <f t="shared" si="6"/>
        <v>2.7566473254811225E-2</v>
      </c>
      <c r="G26" s="17">
        <f t="shared" si="0"/>
        <v>2070.7521211915368</v>
      </c>
      <c r="H26" s="17">
        <f t="shared" si="1"/>
        <v>455.56546666213814</v>
      </c>
      <c r="I26" s="17">
        <f t="shared" si="2"/>
        <v>207.07521211915369</v>
      </c>
      <c r="J26" s="17">
        <f t="shared" si="7"/>
        <v>43.003698277505514</v>
      </c>
      <c r="K26" s="17">
        <f t="shared" si="8"/>
        <v>207.07521211915369</v>
      </c>
      <c r="L26" s="17">
        <f t="shared" si="3"/>
        <v>2983.4717103694875</v>
      </c>
      <c r="M26" s="17">
        <f t="shared" si="4"/>
        <v>0.37934489247908248</v>
      </c>
    </row>
    <row r="27" spans="1:13" x14ac:dyDescent="0.25">
      <c r="A27" s="5">
        <v>18</v>
      </c>
      <c r="B27" s="10" t="s">
        <v>38</v>
      </c>
      <c r="C27" s="18">
        <v>2</v>
      </c>
      <c r="D27" s="15">
        <v>441.2</v>
      </c>
      <c r="E27" s="23">
        <f t="shared" si="5"/>
        <v>9.2785535550981933E-3</v>
      </c>
      <c r="F27" s="23">
        <f t="shared" si="6"/>
        <v>1.8557107110196387E-2</v>
      </c>
      <c r="G27" s="17">
        <f t="shared" si="0"/>
        <v>1393.9820504572872</v>
      </c>
      <c r="H27" s="17">
        <f t="shared" si="1"/>
        <v>306.67605110060316</v>
      </c>
      <c r="I27" s="17">
        <f t="shared" si="2"/>
        <v>139.39820504572873</v>
      </c>
      <c r="J27" s="17">
        <f t="shared" si="7"/>
        <v>28.949087091906364</v>
      </c>
      <c r="K27" s="17">
        <f t="shared" si="8"/>
        <v>139.39820504572873</v>
      </c>
      <c r="L27" s="17">
        <f t="shared" si="3"/>
        <v>2008.4035987412542</v>
      </c>
      <c r="M27" s="17">
        <f t="shared" si="4"/>
        <v>0.37934489247908248</v>
      </c>
    </row>
    <row r="28" spans="1:13" x14ac:dyDescent="0.25">
      <c r="A28" s="5">
        <v>19</v>
      </c>
      <c r="B28" s="10" t="s">
        <v>39</v>
      </c>
      <c r="C28" s="18">
        <v>2</v>
      </c>
      <c r="D28" s="15">
        <v>380.4</v>
      </c>
      <c r="E28" s="23">
        <f t="shared" si="5"/>
        <v>7.9999133553022503E-3</v>
      </c>
      <c r="F28" s="23">
        <f t="shared" si="6"/>
        <v>1.5999826710604501E-2</v>
      </c>
      <c r="G28" s="17">
        <f t="shared" si="0"/>
        <v>1201.8829827605441</v>
      </c>
      <c r="H28" s="17">
        <f t="shared" si="1"/>
        <v>264.41425620731968</v>
      </c>
      <c r="I28" s="17">
        <f t="shared" si="2"/>
        <v>120.18829827605441</v>
      </c>
      <c r="J28" s="17">
        <f t="shared" si="7"/>
        <v>24.959729668543019</v>
      </c>
      <c r="K28" s="17">
        <f t="shared" si="8"/>
        <v>120.18829827605441</v>
      </c>
      <c r="L28" s="17">
        <f t="shared" si="3"/>
        <v>1731.6335651885158</v>
      </c>
      <c r="M28" s="17">
        <f t="shared" si="4"/>
        <v>0.37934489247908254</v>
      </c>
    </row>
    <row r="29" spans="1:13" x14ac:dyDescent="0.25">
      <c r="A29" s="5">
        <v>20</v>
      </c>
      <c r="B29" s="10" t="s">
        <v>40</v>
      </c>
      <c r="C29" s="18">
        <v>2</v>
      </c>
      <c r="D29" s="15">
        <v>379.1</v>
      </c>
      <c r="E29" s="23">
        <f t="shared" si="5"/>
        <v>7.9725740089250357E-3</v>
      </c>
      <c r="F29" s="23">
        <f t="shared" si="6"/>
        <v>1.5945148017850071E-2</v>
      </c>
      <c r="G29" s="17">
        <f t="shared" si="0"/>
        <v>1197.7756013788708</v>
      </c>
      <c r="H29" s="17">
        <f t="shared" si="1"/>
        <v>263.51063230335154</v>
      </c>
      <c r="I29" s="17">
        <f t="shared" si="2"/>
        <v>119.77756013788708</v>
      </c>
      <c r="J29" s="17">
        <f t="shared" si="7"/>
        <v>24.874430907846111</v>
      </c>
      <c r="K29" s="17">
        <f t="shared" si="8"/>
        <v>119.77756013788708</v>
      </c>
      <c r="L29" s="17">
        <f t="shared" si="3"/>
        <v>1725.7157848658426</v>
      </c>
      <c r="M29" s="17">
        <f t="shared" si="4"/>
        <v>0.3793448924790826</v>
      </c>
    </row>
    <row r="30" spans="1:13" x14ac:dyDescent="0.25">
      <c r="A30" s="5">
        <v>21</v>
      </c>
      <c r="B30" s="10" t="s">
        <v>41</v>
      </c>
      <c r="C30" s="18">
        <v>2</v>
      </c>
      <c r="D30" s="15">
        <v>663.64</v>
      </c>
      <c r="E30" s="23">
        <f t="shared" si="5"/>
        <v>1.3956526022904273E-2</v>
      </c>
      <c r="F30" s="23">
        <f t="shared" si="6"/>
        <v>2.7913052045808545E-2</v>
      </c>
      <c r="G30" s="17">
        <f t="shared" si="0"/>
        <v>2096.7866001030688</v>
      </c>
      <c r="H30" s="17">
        <f t="shared" si="1"/>
        <v>461.29305202267517</v>
      </c>
      <c r="I30" s="17">
        <f t="shared" si="2"/>
        <v>209.67866001030688</v>
      </c>
      <c r="J30" s="17">
        <f t="shared" si="7"/>
        <v>43.544361191461334</v>
      </c>
      <c r="K30" s="17">
        <f t="shared" si="8"/>
        <v>209.67866001030688</v>
      </c>
      <c r="L30" s="17">
        <f t="shared" si="3"/>
        <v>3020.9813333378188</v>
      </c>
      <c r="M30" s="17">
        <f t="shared" si="4"/>
        <v>0.37934489247908237</v>
      </c>
    </row>
    <row r="31" spans="1:13" x14ac:dyDescent="0.25">
      <c r="A31" s="5">
        <v>22</v>
      </c>
      <c r="B31" s="10" t="s">
        <v>42</v>
      </c>
      <c r="C31" s="18">
        <v>2</v>
      </c>
      <c r="D31" s="15">
        <v>360.9</v>
      </c>
      <c r="E31" s="23">
        <f t="shared" si="5"/>
        <v>7.5898231596440123E-3</v>
      </c>
      <c r="F31" s="23">
        <f t="shared" si="6"/>
        <v>1.5179646319288025E-2</v>
      </c>
      <c r="G31" s="17">
        <f t="shared" si="0"/>
        <v>1140.2722620354375</v>
      </c>
      <c r="H31" s="17">
        <f t="shared" si="1"/>
        <v>250.85989764779626</v>
      </c>
      <c r="I31" s="17">
        <f t="shared" si="2"/>
        <v>114.02722620354376</v>
      </c>
      <c r="J31" s="17">
        <f t="shared" si="7"/>
        <v>23.680248258089321</v>
      </c>
      <c r="K31" s="17">
        <f t="shared" si="8"/>
        <v>114.02722620354376</v>
      </c>
      <c r="L31" s="17">
        <f t="shared" si="3"/>
        <v>1642.8668603484105</v>
      </c>
      <c r="M31" s="17">
        <f t="shared" si="4"/>
        <v>0.37934489247908254</v>
      </c>
    </row>
    <row r="32" spans="1:13" x14ac:dyDescent="0.25">
      <c r="A32" s="5">
        <v>23</v>
      </c>
      <c r="B32" s="10" t="s">
        <v>43</v>
      </c>
      <c r="C32" s="18">
        <v>2</v>
      </c>
      <c r="D32" s="15">
        <v>378.5</v>
      </c>
      <c r="E32" s="23">
        <f t="shared" si="5"/>
        <v>7.9599558490586267E-3</v>
      </c>
      <c r="F32" s="23">
        <f t="shared" si="6"/>
        <v>1.5919911698117253E-2</v>
      </c>
      <c r="G32" s="17">
        <f t="shared" si="0"/>
        <v>1195.8798868950207</v>
      </c>
      <c r="H32" s="17">
        <f t="shared" si="1"/>
        <v>263.09357511690456</v>
      </c>
      <c r="I32" s="17">
        <f t="shared" si="2"/>
        <v>119.58798868950208</v>
      </c>
      <c r="J32" s="17">
        <f t="shared" si="7"/>
        <v>24.835062249062915</v>
      </c>
      <c r="K32" s="17">
        <f t="shared" si="8"/>
        <v>119.58798868950208</v>
      </c>
      <c r="L32" s="17">
        <f t="shared" si="3"/>
        <v>1722.9845016399922</v>
      </c>
      <c r="M32" s="17">
        <f t="shared" si="4"/>
        <v>0.37934489247908237</v>
      </c>
    </row>
    <row r="33" spans="1:13" x14ac:dyDescent="0.25">
      <c r="A33" s="5">
        <v>24</v>
      </c>
      <c r="B33" s="10" t="s">
        <v>44</v>
      </c>
      <c r="C33" s="18">
        <v>2</v>
      </c>
      <c r="D33" s="15">
        <v>379.35</v>
      </c>
      <c r="E33" s="23">
        <f t="shared" si="5"/>
        <v>7.9778315755360384E-3</v>
      </c>
      <c r="F33" s="23">
        <f t="shared" si="6"/>
        <v>1.5955663151072077E-2</v>
      </c>
      <c r="G33" s="17">
        <f t="shared" si="0"/>
        <v>1198.5654824138078</v>
      </c>
      <c r="H33" s="17">
        <f t="shared" si="1"/>
        <v>263.68440613103769</v>
      </c>
      <c r="I33" s="17">
        <f t="shared" si="2"/>
        <v>119.85654824138078</v>
      </c>
      <c r="J33" s="17">
        <f t="shared" si="7"/>
        <v>24.890834515672438</v>
      </c>
      <c r="K33" s="17">
        <f t="shared" si="8"/>
        <v>119.85654824138078</v>
      </c>
      <c r="L33" s="17">
        <f t="shared" si="3"/>
        <v>1726.8538195432793</v>
      </c>
      <c r="M33" s="17">
        <f t="shared" si="4"/>
        <v>0.37934489247908248</v>
      </c>
    </row>
    <row r="34" spans="1:13" x14ac:dyDescent="0.25">
      <c r="A34" s="5">
        <v>25</v>
      </c>
      <c r="B34" s="10" t="s">
        <v>45</v>
      </c>
      <c r="C34" s="18">
        <v>2</v>
      </c>
      <c r="D34" s="15">
        <v>381.4</v>
      </c>
      <c r="E34" s="23">
        <f t="shared" si="5"/>
        <v>8.020943621746263E-3</v>
      </c>
      <c r="F34" s="23">
        <f t="shared" si="6"/>
        <v>1.6041887243492526E-2</v>
      </c>
      <c r="G34" s="17">
        <f t="shared" si="0"/>
        <v>1205.0425069002933</v>
      </c>
      <c r="H34" s="17">
        <f t="shared" si="1"/>
        <v>265.10935151806456</v>
      </c>
      <c r="I34" s="17">
        <f t="shared" si="2"/>
        <v>120.50425069002934</v>
      </c>
      <c r="J34" s="17">
        <f t="shared" si="7"/>
        <v>25.02534409984834</v>
      </c>
      <c r="K34" s="17">
        <f t="shared" si="8"/>
        <v>120.50425069002934</v>
      </c>
      <c r="L34" s="17">
        <f t="shared" si="3"/>
        <v>1736.1857038982648</v>
      </c>
      <c r="M34" s="17">
        <f t="shared" si="4"/>
        <v>0.37934489247908254</v>
      </c>
    </row>
    <row r="35" spans="1:13" x14ac:dyDescent="0.25">
      <c r="A35" s="5">
        <v>26</v>
      </c>
      <c r="B35" s="10" t="s">
        <v>46</v>
      </c>
      <c r="C35" s="18">
        <v>2</v>
      </c>
      <c r="D35" s="15">
        <v>1007.5</v>
      </c>
      <c r="E35" s="23">
        <f t="shared" si="5"/>
        <v>2.1187993442342318E-2</v>
      </c>
      <c r="F35" s="23">
        <f t="shared" si="6"/>
        <v>4.2375986884684635E-2</v>
      </c>
      <c r="G35" s="17">
        <f t="shared" si="0"/>
        <v>3183.220570797183</v>
      </c>
      <c r="H35" s="17">
        <f t="shared" si="1"/>
        <v>700.30852557538026</v>
      </c>
      <c r="I35" s="17">
        <f t="shared" si="2"/>
        <v>318.32205707971832</v>
      </c>
      <c r="J35" s="17">
        <f t="shared" si="7"/>
        <v>66.106539540108031</v>
      </c>
      <c r="K35" s="17">
        <f t="shared" si="8"/>
        <v>318.32205707971832</v>
      </c>
      <c r="L35" s="17">
        <f t="shared" si="3"/>
        <v>4586.2797500721081</v>
      </c>
      <c r="M35" s="17">
        <f t="shared" si="4"/>
        <v>0.37934489247908254</v>
      </c>
    </row>
    <row r="36" spans="1:13" x14ac:dyDescent="0.25">
      <c r="A36" s="5">
        <v>27</v>
      </c>
      <c r="B36" s="10" t="s">
        <v>48</v>
      </c>
      <c r="C36" s="18">
        <v>2</v>
      </c>
      <c r="D36" s="15">
        <v>369.7</v>
      </c>
      <c r="E36" s="23">
        <f t="shared" si="5"/>
        <v>7.7748895043513195E-3</v>
      </c>
      <c r="F36" s="23">
        <f t="shared" si="6"/>
        <v>1.5549779008702639E-2</v>
      </c>
      <c r="G36" s="17">
        <f t="shared" si="0"/>
        <v>1168.0760744652291</v>
      </c>
      <c r="H36" s="17">
        <f t="shared" si="1"/>
        <v>256.9767363823504</v>
      </c>
      <c r="I36" s="17">
        <f t="shared" si="2"/>
        <v>116.80760744652292</v>
      </c>
      <c r="J36" s="17">
        <f t="shared" si="7"/>
        <v>24.257655253576118</v>
      </c>
      <c r="K36" s="17">
        <f t="shared" si="8"/>
        <v>116.80760744652292</v>
      </c>
      <c r="L36" s="17">
        <f t="shared" si="3"/>
        <v>1682.9256809942017</v>
      </c>
      <c r="M36" s="17">
        <f t="shared" si="4"/>
        <v>0.37934489247908254</v>
      </c>
    </row>
    <row r="37" spans="1:13" x14ac:dyDescent="0.25">
      <c r="A37" s="5">
        <v>28</v>
      </c>
      <c r="B37" s="10" t="s">
        <v>49</v>
      </c>
      <c r="C37" s="18">
        <v>2</v>
      </c>
      <c r="D37" s="15">
        <v>626</v>
      </c>
      <c r="E37" s="23">
        <f t="shared" si="5"/>
        <v>1.3164946793951653E-2</v>
      </c>
      <c r="F37" s="23">
        <f t="shared" si="6"/>
        <v>2.6329893587903306E-2</v>
      </c>
      <c r="G37" s="17">
        <f t="shared" si="0"/>
        <v>1977.8621114829143</v>
      </c>
      <c r="H37" s="17">
        <f t="shared" si="1"/>
        <v>435.12966452624113</v>
      </c>
      <c r="I37" s="17">
        <f t="shared" si="2"/>
        <v>197.78621114829144</v>
      </c>
      <c r="J37" s="17">
        <f t="shared" si="7"/>
        <v>41.074633997129155</v>
      </c>
      <c r="K37" s="17">
        <f t="shared" si="8"/>
        <v>197.78621114829144</v>
      </c>
      <c r="L37" s="17">
        <f t="shared" si="3"/>
        <v>2849.6388323028673</v>
      </c>
      <c r="M37" s="17">
        <f t="shared" si="4"/>
        <v>0.37934489247908248</v>
      </c>
    </row>
    <row r="38" spans="1:13" x14ac:dyDescent="0.25">
      <c r="A38" s="5">
        <v>29</v>
      </c>
      <c r="B38" s="10" t="s">
        <v>50</v>
      </c>
      <c r="C38" s="18">
        <v>2</v>
      </c>
      <c r="D38" s="15">
        <v>827.18</v>
      </c>
      <c r="E38" s="23">
        <f t="shared" si="5"/>
        <v>1.7395815797158033E-2</v>
      </c>
      <c r="F38" s="23">
        <f t="shared" si="6"/>
        <v>3.4791631594316065E-2</v>
      </c>
      <c r="G38" s="17">
        <f t="shared" si="0"/>
        <v>2613.4951779176313</v>
      </c>
      <c r="H38" s="17">
        <f t="shared" si="1"/>
        <v>574.96893914187888</v>
      </c>
      <c r="I38" s="17">
        <f t="shared" si="2"/>
        <v>261.34951779176316</v>
      </c>
      <c r="J38" s="17">
        <f t="shared" si="7"/>
        <v>54.274945287133058</v>
      </c>
      <c r="K38" s="17">
        <f t="shared" si="8"/>
        <v>261.34951779176316</v>
      </c>
      <c r="L38" s="17">
        <f t="shared" si="3"/>
        <v>3765.4380979301691</v>
      </c>
      <c r="M38" s="17">
        <f t="shared" si="4"/>
        <v>0.37934489247908248</v>
      </c>
    </row>
    <row r="39" spans="1:13" x14ac:dyDescent="0.25">
      <c r="A39" s="5">
        <v>30</v>
      </c>
      <c r="B39" s="10" t="s">
        <v>51</v>
      </c>
      <c r="C39" s="18">
        <v>3</v>
      </c>
      <c r="D39" s="15">
        <v>1486.6</v>
      </c>
      <c r="E39" s="23">
        <f t="shared" si="5"/>
        <v>3.1263594095668576E-2</v>
      </c>
      <c r="F39" s="23">
        <f t="shared" si="6"/>
        <v>6.2527188191337152E-2</v>
      </c>
      <c r="G39" s="17">
        <f t="shared" si="0"/>
        <v>4696.9485861509602</v>
      </c>
      <c r="H39" s="17">
        <f t="shared" si="1"/>
        <v>1033.3286889532112</v>
      </c>
      <c r="I39" s="17">
        <f t="shared" si="2"/>
        <v>469.69485861509605</v>
      </c>
      <c r="J39" s="17">
        <f t="shared" si="7"/>
        <v>97.542413578485963</v>
      </c>
      <c r="K39" s="17">
        <f t="shared" si="8"/>
        <v>469.69485861509605</v>
      </c>
      <c r="L39" s="17">
        <f t="shared" si="3"/>
        <v>6767.2094059128485</v>
      </c>
      <c r="M39" s="17">
        <f t="shared" si="4"/>
        <v>0.37934489247908254</v>
      </c>
    </row>
    <row r="40" spans="1:13" x14ac:dyDescent="0.25">
      <c r="A40" s="5">
        <v>31</v>
      </c>
      <c r="B40" s="10" t="s">
        <v>52</v>
      </c>
      <c r="C40" s="18">
        <v>2</v>
      </c>
      <c r="D40" s="15">
        <v>391</v>
      </c>
      <c r="E40" s="23">
        <f t="shared" si="5"/>
        <v>8.222834179608781E-3</v>
      </c>
      <c r="F40" s="23">
        <f t="shared" si="6"/>
        <v>1.6445668359217562E-2</v>
      </c>
      <c r="G40" s="17">
        <f t="shared" si="0"/>
        <v>1235.3739386418845</v>
      </c>
      <c r="H40" s="17">
        <f t="shared" si="1"/>
        <v>271.78226650121456</v>
      </c>
      <c r="I40" s="17">
        <f t="shared" si="2"/>
        <v>123.53739386418846</v>
      </c>
      <c r="J40" s="17">
        <f t="shared" si="7"/>
        <v>25.655242640379399</v>
      </c>
      <c r="K40" s="17">
        <f t="shared" si="8"/>
        <v>123.53739386418846</v>
      </c>
      <c r="L40" s="17">
        <f t="shared" si="3"/>
        <v>1779.8862355118554</v>
      </c>
      <c r="M40" s="17">
        <f t="shared" si="4"/>
        <v>0.37934489247908254</v>
      </c>
    </row>
    <row r="41" spans="1:13" x14ac:dyDescent="0.25">
      <c r="A41" s="5">
        <v>32</v>
      </c>
      <c r="B41" s="10" t="s">
        <v>53</v>
      </c>
      <c r="C41" s="18">
        <v>2</v>
      </c>
      <c r="D41" s="15">
        <v>376.8</v>
      </c>
      <c r="E41" s="23">
        <f t="shared" si="5"/>
        <v>7.9242043961038067E-3</v>
      </c>
      <c r="F41" s="23">
        <f t="shared" si="6"/>
        <v>1.5848408792207613E-2</v>
      </c>
      <c r="G41" s="17">
        <f t="shared" si="0"/>
        <v>1190.5086958574475</v>
      </c>
      <c r="H41" s="17">
        <f t="shared" si="1"/>
        <v>261.91191308863847</v>
      </c>
      <c r="I41" s="17">
        <f t="shared" si="2"/>
        <v>119.05086958574475</v>
      </c>
      <c r="J41" s="17">
        <f t="shared" si="7"/>
        <v>24.723517715843876</v>
      </c>
      <c r="K41" s="17">
        <f t="shared" si="8"/>
        <v>119.05086958574475</v>
      </c>
      <c r="L41" s="17">
        <f t="shared" si="3"/>
        <v>1715.2458658334192</v>
      </c>
      <c r="M41" s="17">
        <f t="shared" si="4"/>
        <v>0.37934489247908248</v>
      </c>
    </row>
    <row r="42" spans="1:13" x14ac:dyDescent="0.25">
      <c r="A42" s="5">
        <v>33</v>
      </c>
      <c r="B42" s="10" t="s">
        <v>54</v>
      </c>
      <c r="C42" s="18">
        <v>2</v>
      </c>
      <c r="D42" s="15">
        <v>643.5</v>
      </c>
      <c r="E42" s="23">
        <f t="shared" si="5"/>
        <v>1.3532976456721867E-2</v>
      </c>
      <c r="F42" s="23">
        <f t="shared" si="6"/>
        <v>2.7065952913443735E-2</v>
      </c>
      <c r="G42" s="17">
        <f t="shared" si="0"/>
        <v>2033.1537839285229</v>
      </c>
      <c r="H42" s="17">
        <f t="shared" si="1"/>
        <v>447.29383246427506</v>
      </c>
      <c r="I42" s="17">
        <f t="shared" si="2"/>
        <v>203.3153783928523</v>
      </c>
      <c r="J42" s="17">
        <f t="shared" si="7"/>
        <v>42.222886544972226</v>
      </c>
      <c r="K42" s="17">
        <f t="shared" si="8"/>
        <v>203.3153783928523</v>
      </c>
      <c r="L42" s="17">
        <f t="shared" si="3"/>
        <v>2929.3012597234751</v>
      </c>
      <c r="M42" s="17">
        <f t="shared" si="4"/>
        <v>0.37934489247908254</v>
      </c>
    </row>
    <row r="43" spans="1:13" x14ac:dyDescent="0.25">
      <c r="A43" s="5">
        <v>34</v>
      </c>
      <c r="B43" s="10" t="s">
        <v>55</v>
      </c>
      <c r="C43" s="18">
        <v>2</v>
      </c>
      <c r="D43" s="15">
        <v>380.1</v>
      </c>
      <c r="E43" s="23">
        <f t="shared" si="5"/>
        <v>7.9936042753690484E-3</v>
      </c>
      <c r="F43" s="23">
        <f t="shared" si="6"/>
        <v>1.5987208550738097E-2</v>
      </c>
      <c r="G43" s="17">
        <f t="shared" si="0"/>
        <v>1200.9351255186198</v>
      </c>
      <c r="H43" s="17">
        <f t="shared" si="1"/>
        <v>264.20572761409636</v>
      </c>
      <c r="I43" s="17">
        <f t="shared" si="2"/>
        <v>120.09351255186198</v>
      </c>
      <c r="J43" s="17">
        <f t="shared" si="7"/>
        <v>24.940045339151432</v>
      </c>
      <c r="K43" s="17">
        <f t="shared" si="8"/>
        <v>120.09351255186198</v>
      </c>
      <c r="L43" s="17">
        <f t="shared" si="3"/>
        <v>1730.2679235755916</v>
      </c>
      <c r="M43" s="17">
        <f t="shared" si="4"/>
        <v>0.3793448924790826</v>
      </c>
    </row>
    <row r="44" spans="1:13" x14ac:dyDescent="0.25">
      <c r="A44" s="5">
        <v>35</v>
      </c>
      <c r="B44" s="10" t="s">
        <v>56</v>
      </c>
      <c r="C44" s="18">
        <v>3</v>
      </c>
      <c r="D44" s="15">
        <v>1768.3</v>
      </c>
      <c r="E44" s="23">
        <f t="shared" si="5"/>
        <v>3.7187820152946818E-2</v>
      </c>
      <c r="F44" s="23">
        <f t="shared" si="6"/>
        <v>7.4375640305893637E-2</v>
      </c>
      <c r="G44" s="17">
        <f t="shared" si="0"/>
        <v>5586.9865363182707</v>
      </c>
      <c r="H44" s="17">
        <f t="shared" si="1"/>
        <v>1229.1370379900195</v>
      </c>
      <c r="I44" s="17">
        <f t="shared" si="2"/>
        <v>558.69865363182714</v>
      </c>
      <c r="J44" s="17">
        <f t="shared" si="7"/>
        <v>116.02599887719407</v>
      </c>
      <c r="K44" s="17">
        <f t="shared" si="8"/>
        <v>558.69865363182714</v>
      </c>
      <c r="L44" s="17">
        <f t="shared" si="3"/>
        <v>8049.5468804491393</v>
      </c>
      <c r="M44" s="17">
        <f t="shared" si="4"/>
        <v>0.37934489247908254</v>
      </c>
    </row>
    <row r="45" spans="1:13" x14ac:dyDescent="0.25">
      <c r="A45" s="5">
        <v>36</v>
      </c>
      <c r="B45" s="10" t="s">
        <v>57</v>
      </c>
      <c r="C45" s="18">
        <v>2</v>
      </c>
      <c r="D45" s="15">
        <v>638</v>
      </c>
      <c r="E45" s="23">
        <f t="shared" si="5"/>
        <v>1.34173099912798E-2</v>
      </c>
      <c r="F45" s="23">
        <f t="shared" si="6"/>
        <v>2.68346199825596E-2</v>
      </c>
      <c r="G45" s="17">
        <f t="shared" si="0"/>
        <v>2015.7764011599033</v>
      </c>
      <c r="H45" s="17">
        <f t="shared" si="1"/>
        <v>443.47080825517872</v>
      </c>
      <c r="I45" s="17">
        <f t="shared" si="2"/>
        <v>201.57764011599033</v>
      </c>
      <c r="J45" s="17">
        <f t="shared" si="7"/>
        <v>41.862007172792971</v>
      </c>
      <c r="K45" s="17">
        <f t="shared" si="8"/>
        <v>201.57764011599033</v>
      </c>
      <c r="L45" s="17">
        <f t="shared" si="3"/>
        <v>2904.2644968198556</v>
      </c>
      <c r="M45" s="17">
        <f t="shared" si="4"/>
        <v>0.37934489247908248</v>
      </c>
    </row>
    <row r="46" spans="1:13" x14ac:dyDescent="0.25">
      <c r="A46" s="5">
        <v>37</v>
      </c>
      <c r="B46" s="10" t="s">
        <v>58</v>
      </c>
      <c r="C46" s="18">
        <v>2</v>
      </c>
      <c r="D46" s="15">
        <v>619.29999999999995</v>
      </c>
      <c r="E46" s="23">
        <f t="shared" si="5"/>
        <v>1.3024044008776771E-2</v>
      </c>
      <c r="F46" s="23">
        <f t="shared" si="6"/>
        <v>2.6048088017553542E-2</v>
      </c>
      <c r="G46" s="17">
        <f t="shared" si="0"/>
        <v>1956.6932997465956</v>
      </c>
      <c r="H46" s="17">
        <f t="shared" si="1"/>
        <v>430.472525944251</v>
      </c>
      <c r="I46" s="17">
        <f t="shared" si="2"/>
        <v>195.66932997465958</v>
      </c>
      <c r="J46" s="17">
        <f t="shared" si="7"/>
        <v>40.635017307383528</v>
      </c>
      <c r="K46" s="17">
        <f t="shared" si="8"/>
        <v>195.66932997465958</v>
      </c>
      <c r="L46" s="17">
        <f t="shared" si="3"/>
        <v>2819.1395029475489</v>
      </c>
      <c r="M46" s="17">
        <f t="shared" si="4"/>
        <v>0.37934489247908248</v>
      </c>
    </row>
    <row r="47" spans="1:13" x14ac:dyDescent="0.25">
      <c r="A47" s="5">
        <v>38</v>
      </c>
      <c r="B47" s="10" t="s">
        <v>59</v>
      </c>
      <c r="C47" s="18">
        <v>2</v>
      </c>
      <c r="D47" s="15">
        <v>610.76</v>
      </c>
      <c r="E47" s="23">
        <f t="shared" si="5"/>
        <v>1.2844445533344908E-2</v>
      </c>
      <c r="F47" s="23">
        <f t="shared" si="6"/>
        <v>2.5688891066689815E-2</v>
      </c>
      <c r="G47" s="17">
        <f t="shared" si="0"/>
        <v>1929.710963593139</v>
      </c>
      <c r="H47" s="17">
        <f t="shared" si="1"/>
        <v>424.53641199049059</v>
      </c>
      <c r="I47" s="17">
        <f t="shared" si="2"/>
        <v>192.97109635931392</v>
      </c>
      <c r="J47" s="17">
        <f t="shared" si="7"/>
        <v>40.074670064036113</v>
      </c>
      <c r="K47" s="17">
        <f t="shared" si="8"/>
        <v>192.97109635931392</v>
      </c>
      <c r="L47" s="17">
        <f t="shared" si="3"/>
        <v>2780.2642383662933</v>
      </c>
      <c r="M47" s="17">
        <f t="shared" si="4"/>
        <v>0.37934489247908254</v>
      </c>
    </row>
    <row r="48" spans="1:13" x14ac:dyDescent="0.25">
      <c r="A48" s="5">
        <v>39</v>
      </c>
      <c r="B48" s="10" t="s">
        <v>60</v>
      </c>
      <c r="C48" s="18">
        <v>2</v>
      </c>
      <c r="D48" s="15">
        <v>613.5</v>
      </c>
      <c r="E48" s="23">
        <f t="shared" si="5"/>
        <v>1.29020684634015E-2</v>
      </c>
      <c r="F48" s="23">
        <f t="shared" si="6"/>
        <v>2.5804136926803001E-2</v>
      </c>
      <c r="G48" s="17">
        <f t="shared" si="0"/>
        <v>1938.3680597360512</v>
      </c>
      <c r="H48" s="17">
        <f t="shared" si="1"/>
        <v>426.44097314193129</v>
      </c>
      <c r="I48" s="17">
        <f t="shared" si="2"/>
        <v>193.83680597360512</v>
      </c>
      <c r="J48" s="17">
        <f t="shared" si="7"/>
        <v>40.254453605812685</v>
      </c>
      <c r="K48" s="17">
        <f t="shared" si="8"/>
        <v>193.83680597360512</v>
      </c>
      <c r="L48" s="17">
        <f t="shared" si="3"/>
        <v>2792.7370984310055</v>
      </c>
      <c r="M48" s="17">
        <f t="shared" si="4"/>
        <v>0.37934489247908254</v>
      </c>
    </row>
    <row r="49" spans="1:13" x14ac:dyDescent="0.25">
      <c r="A49" s="5">
        <v>40</v>
      </c>
      <c r="B49" s="10" t="s">
        <v>61</v>
      </c>
      <c r="C49" s="18">
        <v>2</v>
      </c>
      <c r="D49" s="15">
        <v>618.9</v>
      </c>
      <c r="E49" s="23">
        <f t="shared" si="5"/>
        <v>1.3015631902199166E-2</v>
      </c>
      <c r="F49" s="23">
        <f t="shared" si="6"/>
        <v>2.6031263804398332E-2</v>
      </c>
      <c r="G49" s="17">
        <f t="shared" si="0"/>
        <v>1955.4294900906959</v>
      </c>
      <c r="H49" s="17">
        <f t="shared" si="1"/>
        <v>430.19448781995311</v>
      </c>
      <c r="I49" s="17">
        <f t="shared" si="2"/>
        <v>195.54294900906962</v>
      </c>
      <c r="J49" s="17">
        <f t="shared" si="7"/>
        <v>40.608771534861397</v>
      </c>
      <c r="K49" s="17">
        <f t="shared" si="8"/>
        <v>195.54294900906962</v>
      </c>
      <c r="L49" s="17">
        <f t="shared" si="3"/>
        <v>2817.3186474636495</v>
      </c>
      <c r="M49" s="17">
        <f t="shared" si="4"/>
        <v>0.37934489247908248</v>
      </c>
    </row>
    <row r="50" spans="1:13" x14ac:dyDescent="0.25">
      <c r="A50" s="5">
        <v>41</v>
      </c>
      <c r="B50" s="10" t="s">
        <v>62</v>
      </c>
      <c r="C50" s="18">
        <v>2</v>
      </c>
      <c r="D50" s="15">
        <v>612.9</v>
      </c>
      <c r="E50" s="23">
        <f t="shared" si="5"/>
        <v>1.2889450303535093E-2</v>
      </c>
      <c r="F50" s="23">
        <f t="shared" si="6"/>
        <v>2.5778900607070186E-2</v>
      </c>
      <c r="G50" s="17">
        <f t="shared" si="0"/>
        <v>1936.4723452522019</v>
      </c>
      <c r="H50" s="17">
        <f t="shared" si="1"/>
        <v>426.02391595548443</v>
      </c>
      <c r="I50" s="17">
        <f t="shared" si="2"/>
        <v>193.6472345252202</v>
      </c>
      <c r="J50" s="17">
        <f t="shared" si="7"/>
        <v>40.215084947029496</v>
      </c>
      <c r="K50" s="17">
        <f t="shared" si="8"/>
        <v>193.6472345252202</v>
      </c>
      <c r="L50" s="17">
        <f t="shared" si="3"/>
        <v>2790.0058152051556</v>
      </c>
      <c r="M50" s="17">
        <f t="shared" si="4"/>
        <v>0.37934489247908248</v>
      </c>
    </row>
    <row r="51" spans="1:13" x14ac:dyDescent="0.25">
      <c r="A51" s="5">
        <v>42</v>
      </c>
      <c r="B51" s="10" t="s">
        <v>63</v>
      </c>
      <c r="C51" s="18">
        <v>2</v>
      </c>
      <c r="D51" s="15">
        <v>614.91</v>
      </c>
      <c r="E51" s="23">
        <f t="shared" si="5"/>
        <v>1.2931721139087558E-2</v>
      </c>
      <c r="F51" s="23">
        <f t="shared" si="6"/>
        <v>2.5863442278175115E-2</v>
      </c>
      <c r="G51" s="17">
        <f t="shared" si="0"/>
        <v>1942.8229887730977</v>
      </c>
      <c r="H51" s="17">
        <f t="shared" si="1"/>
        <v>427.4210575300815</v>
      </c>
      <c r="I51" s="17">
        <f t="shared" si="2"/>
        <v>194.28229887730978</v>
      </c>
      <c r="J51" s="17">
        <f t="shared" si="7"/>
        <v>40.346969953953177</v>
      </c>
      <c r="K51" s="17">
        <f t="shared" si="8"/>
        <v>194.28229887730978</v>
      </c>
      <c r="L51" s="17">
        <f t="shared" si="3"/>
        <v>2799.1556140117514</v>
      </c>
      <c r="M51" s="17">
        <f t="shared" si="4"/>
        <v>0.37934489247908254</v>
      </c>
    </row>
    <row r="52" spans="1:13" x14ac:dyDescent="0.25">
      <c r="A52" s="5">
        <v>43</v>
      </c>
      <c r="B52" s="10" t="s">
        <v>64</v>
      </c>
      <c r="C52" s="18">
        <v>2</v>
      </c>
      <c r="D52" s="15">
        <v>610.87</v>
      </c>
      <c r="E52" s="23">
        <f t="shared" si="5"/>
        <v>1.2846758862653749E-2</v>
      </c>
      <c r="F52" s="23">
        <f t="shared" si="6"/>
        <v>2.5693517725307497E-2</v>
      </c>
      <c r="G52" s="17">
        <f t="shared" si="0"/>
        <v>1930.058511248511</v>
      </c>
      <c r="H52" s="17">
        <f t="shared" si="1"/>
        <v>424.61287247467243</v>
      </c>
      <c r="I52" s="17">
        <f t="shared" si="2"/>
        <v>193.00585112485112</v>
      </c>
      <c r="J52" s="17">
        <f t="shared" si="7"/>
        <v>40.081887651479697</v>
      </c>
      <c r="K52" s="17">
        <f t="shared" si="8"/>
        <v>193.00585112485112</v>
      </c>
      <c r="L52" s="17">
        <f t="shared" si="3"/>
        <v>2780.7649736243652</v>
      </c>
      <c r="M52" s="17">
        <f t="shared" si="4"/>
        <v>0.37934489247908248</v>
      </c>
    </row>
    <row r="53" spans="1:13" x14ac:dyDescent="0.25">
      <c r="A53" s="5">
        <v>44</v>
      </c>
      <c r="B53" s="10" t="s">
        <v>65</v>
      </c>
      <c r="C53" s="18">
        <v>2</v>
      </c>
      <c r="D53" s="15">
        <v>613.28</v>
      </c>
      <c r="E53" s="23">
        <f t="shared" si="5"/>
        <v>1.2897441804783817E-2</v>
      </c>
      <c r="F53" s="23">
        <f t="shared" si="6"/>
        <v>2.5794883609567634E-2</v>
      </c>
      <c r="G53" s="17">
        <f t="shared" si="0"/>
        <v>1937.6729644253062</v>
      </c>
      <c r="H53" s="17">
        <f t="shared" si="1"/>
        <v>426.28805217356734</v>
      </c>
      <c r="I53" s="17">
        <f t="shared" si="2"/>
        <v>193.76729644253064</v>
      </c>
      <c r="J53" s="17">
        <f t="shared" si="7"/>
        <v>40.24001843092551</v>
      </c>
      <c r="K53" s="17">
        <f t="shared" si="8"/>
        <v>193.76729644253064</v>
      </c>
      <c r="L53" s="17">
        <f t="shared" si="3"/>
        <v>2791.7356279148598</v>
      </c>
      <c r="M53" s="17">
        <f t="shared" si="4"/>
        <v>0.37934489247908237</v>
      </c>
    </row>
    <row r="54" spans="1:13" x14ac:dyDescent="0.25">
      <c r="A54" s="5">
        <v>45</v>
      </c>
      <c r="B54" s="10" t="s">
        <v>66</v>
      </c>
      <c r="C54" s="18">
        <v>2</v>
      </c>
      <c r="D54" s="15">
        <v>631.4</v>
      </c>
      <c r="E54" s="23">
        <f t="shared" si="5"/>
        <v>1.3278510232749318E-2</v>
      </c>
      <c r="F54" s="23">
        <f t="shared" si="6"/>
        <v>2.6557020465498637E-2</v>
      </c>
      <c r="G54" s="17">
        <f t="shared" si="0"/>
        <v>1994.9235418375592</v>
      </c>
      <c r="H54" s="17">
        <f t="shared" si="1"/>
        <v>438.88317920426306</v>
      </c>
      <c r="I54" s="17">
        <f t="shared" si="2"/>
        <v>199.49235418375594</v>
      </c>
      <c r="J54" s="17">
        <f t="shared" si="7"/>
        <v>41.428951926177874</v>
      </c>
      <c r="K54" s="17">
        <f t="shared" si="8"/>
        <v>199.49235418375594</v>
      </c>
      <c r="L54" s="17">
        <f t="shared" si="3"/>
        <v>2874.2203813355122</v>
      </c>
      <c r="M54" s="17">
        <f t="shared" si="4"/>
        <v>0.37934489247908254</v>
      </c>
    </row>
    <row r="55" spans="1:13" x14ac:dyDescent="0.25">
      <c r="A55" s="5">
        <v>46</v>
      </c>
      <c r="B55" s="10" t="s">
        <v>67</v>
      </c>
      <c r="C55" s="18">
        <v>2</v>
      </c>
      <c r="D55" s="15">
        <v>624.5</v>
      </c>
      <c r="E55" s="23">
        <f t="shared" si="5"/>
        <v>1.3133401394285635E-2</v>
      </c>
      <c r="F55" s="23">
        <f t="shared" si="6"/>
        <v>2.626680278857127E-2</v>
      </c>
      <c r="G55" s="17">
        <f t="shared" si="0"/>
        <v>1973.1228252732908</v>
      </c>
      <c r="H55" s="17">
        <f t="shared" si="1"/>
        <v>434.08702156012396</v>
      </c>
      <c r="I55" s="17">
        <f t="shared" si="2"/>
        <v>197.3122825273291</v>
      </c>
      <c r="J55" s="17">
        <f t="shared" si="7"/>
        <v>40.976212350171181</v>
      </c>
      <c r="K55" s="17">
        <f t="shared" si="8"/>
        <v>197.3122825273291</v>
      </c>
      <c r="L55" s="17">
        <f t="shared" si="3"/>
        <v>2842.8106242382441</v>
      </c>
      <c r="M55" s="17">
        <f t="shared" si="4"/>
        <v>0.37934489247908248</v>
      </c>
    </row>
    <row r="56" spans="1:13" x14ac:dyDescent="0.25">
      <c r="A56" s="5">
        <v>47</v>
      </c>
      <c r="B56" s="10" t="s">
        <v>68</v>
      </c>
      <c r="C56" s="18">
        <v>2</v>
      </c>
      <c r="D56" s="15">
        <v>631.29999999999995</v>
      </c>
      <c r="E56" s="23">
        <f t="shared" si="5"/>
        <v>1.3276407206104917E-2</v>
      </c>
      <c r="F56" s="23">
        <f t="shared" si="6"/>
        <v>2.6552814412209833E-2</v>
      </c>
      <c r="G56" s="17">
        <f t="shared" si="0"/>
        <v>1994.6075894235846</v>
      </c>
      <c r="H56" s="17">
        <f t="shared" si="1"/>
        <v>438.8136696731886</v>
      </c>
      <c r="I56" s="17">
        <f t="shared" si="2"/>
        <v>199.46075894235847</v>
      </c>
      <c r="J56" s="17">
        <f t="shared" si="7"/>
        <v>41.422390483047337</v>
      </c>
      <c r="K56" s="17">
        <f t="shared" si="8"/>
        <v>199.46075894235847</v>
      </c>
      <c r="L56" s="17">
        <f t="shared" si="3"/>
        <v>2873.7651674645376</v>
      </c>
      <c r="M56" s="17">
        <f t="shared" si="4"/>
        <v>0.37934489247908254</v>
      </c>
    </row>
    <row r="57" spans="1:13" x14ac:dyDescent="0.25">
      <c r="A57" s="5">
        <v>48</v>
      </c>
      <c r="B57" s="10" t="s">
        <v>69</v>
      </c>
      <c r="C57" s="18">
        <v>2</v>
      </c>
      <c r="D57" s="15">
        <v>632.5</v>
      </c>
      <c r="E57" s="23">
        <f t="shared" si="5"/>
        <v>1.3301643525837733E-2</v>
      </c>
      <c r="F57" s="23">
        <f t="shared" si="6"/>
        <v>2.6603287051675466E-2</v>
      </c>
      <c r="G57" s="17">
        <f t="shared" si="0"/>
        <v>1998.3990183912833</v>
      </c>
      <c r="H57" s="17">
        <f t="shared" si="1"/>
        <v>439.64778404608234</v>
      </c>
      <c r="I57" s="17">
        <f t="shared" si="2"/>
        <v>199.83990183912834</v>
      </c>
      <c r="J57" s="17">
        <f t="shared" si="7"/>
        <v>41.50112780061373</v>
      </c>
      <c r="K57" s="17">
        <f t="shared" si="8"/>
        <v>199.83990183912834</v>
      </c>
      <c r="L57" s="17">
        <f t="shared" si="3"/>
        <v>2879.227733916236</v>
      </c>
      <c r="M57" s="17">
        <f t="shared" si="4"/>
        <v>0.37934489247908248</v>
      </c>
    </row>
    <row r="58" spans="1:13" x14ac:dyDescent="0.25">
      <c r="A58" s="5">
        <v>49</v>
      </c>
      <c r="B58" s="10" t="s">
        <v>70</v>
      </c>
      <c r="C58" s="18">
        <v>2</v>
      </c>
      <c r="D58" s="15">
        <v>655.4</v>
      </c>
      <c r="E58" s="23">
        <f t="shared" si="5"/>
        <v>1.3783236627405613E-2</v>
      </c>
      <c r="F58" s="23">
        <f t="shared" si="6"/>
        <v>2.7566473254811225E-2</v>
      </c>
      <c r="G58" s="17">
        <f t="shared" si="0"/>
        <v>2070.7521211915368</v>
      </c>
      <c r="H58" s="17">
        <f t="shared" si="1"/>
        <v>455.56546666213814</v>
      </c>
      <c r="I58" s="17">
        <f t="shared" si="2"/>
        <v>207.07521211915369</v>
      </c>
      <c r="J58" s="17">
        <f t="shared" si="7"/>
        <v>43.003698277505514</v>
      </c>
      <c r="K58" s="17">
        <f t="shared" si="8"/>
        <v>207.07521211915369</v>
      </c>
      <c r="L58" s="17">
        <f t="shared" si="3"/>
        <v>2983.4717103694875</v>
      </c>
      <c r="M58" s="17">
        <f t="shared" si="4"/>
        <v>0.37934489247908248</v>
      </c>
    </row>
    <row r="59" spans="1:13" x14ac:dyDescent="0.25">
      <c r="A59" s="5">
        <v>50</v>
      </c>
      <c r="B59" s="10" t="s">
        <v>71</v>
      </c>
      <c r="C59" s="18">
        <v>3</v>
      </c>
      <c r="D59" s="15">
        <v>1104.5</v>
      </c>
      <c r="E59" s="23">
        <f t="shared" si="5"/>
        <v>2.3227929287411502E-2</v>
      </c>
      <c r="F59" s="23">
        <f t="shared" si="6"/>
        <v>4.6455858574823004E-2</v>
      </c>
      <c r="G59" s="17">
        <f t="shared" si="0"/>
        <v>3489.6944123528419</v>
      </c>
      <c r="H59" s="17">
        <f t="shared" si="1"/>
        <v>767.73277071762527</v>
      </c>
      <c r="I59" s="17">
        <f t="shared" si="2"/>
        <v>348.96944123528419</v>
      </c>
      <c r="J59" s="17">
        <f t="shared" si="7"/>
        <v>72.471139376723883</v>
      </c>
      <c r="K59" s="17">
        <f t="shared" si="8"/>
        <v>348.96944123528419</v>
      </c>
      <c r="L59" s="17">
        <f t="shared" si="3"/>
        <v>5027.8372049177597</v>
      </c>
      <c r="M59" s="17">
        <f t="shared" si="4"/>
        <v>0.37934489247908254</v>
      </c>
    </row>
    <row r="60" spans="1:13" x14ac:dyDescent="0.25">
      <c r="A60" s="5">
        <v>51</v>
      </c>
      <c r="B60" s="10" t="s">
        <v>72</v>
      </c>
      <c r="C60" s="18">
        <v>3</v>
      </c>
      <c r="D60" s="15">
        <v>1138.2</v>
      </c>
      <c r="E60" s="23">
        <f t="shared" si="5"/>
        <v>2.3936649266574718E-2</v>
      </c>
      <c r="F60" s="23">
        <f t="shared" si="6"/>
        <v>4.7873298533149436E-2</v>
      </c>
      <c r="G60" s="17">
        <f t="shared" si="0"/>
        <v>3596.1703758623862</v>
      </c>
      <c r="H60" s="17">
        <f t="shared" si="1"/>
        <v>791.15748268972493</v>
      </c>
      <c r="I60" s="17">
        <f t="shared" si="2"/>
        <v>359.61703758623867</v>
      </c>
      <c r="J60" s="17">
        <f t="shared" si="7"/>
        <v>74.682345711713111</v>
      </c>
      <c r="K60" s="17">
        <f t="shared" si="8"/>
        <v>359.61703758623867</v>
      </c>
      <c r="L60" s="17">
        <f t="shared" si="3"/>
        <v>5181.2442794363014</v>
      </c>
      <c r="M60" s="17">
        <f t="shared" si="4"/>
        <v>0.37934489247908254</v>
      </c>
    </row>
    <row r="61" spans="1:13" x14ac:dyDescent="0.25">
      <c r="A61" s="5">
        <v>52</v>
      </c>
      <c r="B61" s="10" t="s">
        <v>73</v>
      </c>
      <c r="C61" s="18">
        <v>3</v>
      </c>
      <c r="D61" s="15">
        <v>1071.4000000000001</v>
      </c>
      <c r="E61" s="23">
        <f t="shared" si="5"/>
        <v>2.2531827468114701E-2</v>
      </c>
      <c r="F61" s="23">
        <f t="shared" si="6"/>
        <v>4.5063654936229401E-2</v>
      </c>
      <c r="G61" s="17">
        <f t="shared" si="0"/>
        <v>3385.1141633271482</v>
      </c>
      <c r="H61" s="17">
        <f t="shared" si="1"/>
        <v>744.7251159319726</v>
      </c>
      <c r="I61" s="17">
        <f t="shared" si="2"/>
        <v>338.51141633271482</v>
      </c>
      <c r="J61" s="17">
        <f t="shared" si="7"/>
        <v>70.299301700517873</v>
      </c>
      <c r="K61" s="17">
        <f t="shared" si="8"/>
        <v>338.51141633271482</v>
      </c>
      <c r="L61" s="17">
        <f t="shared" si="3"/>
        <v>4877.1614136250682</v>
      </c>
      <c r="M61" s="17">
        <f t="shared" si="4"/>
        <v>0.37934489247908248</v>
      </c>
    </row>
    <row r="62" spans="1:13" x14ac:dyDescent="0.25">
      <c r="A62" s="5">
        <v>53</v>
      </c>
      <c r="B62" s="10" t="s">
        <v>74</v>
      </c>
      <c r="C62" s="18">
        <v>3</v>
      </c>
      <c r="D62" s="15">
        <v>566.46</v>
      </c>
      <c r="E62" s="23">
        <f t="shared" si="5"/>
        <v>1.1912804729875166E-2</v>
      </c>
      <c r="F62" s="23">
        <f t="shared" si="6"/>
        <v>2.3825609459750333E-2</v>
      </c>
      <c r="G62" s="17">
        <f t="shared" si="0"/>
        <v>1789.7440442022555</v>
      </c>
      <c r="H62" s="17">
        <f t="shared" si="1"/>
        <v>393.74368972449622</v>
      </c>
      <c r="I62" s="17">
        <f t="shared" si="2"/>
        <v>178.97440442022557</v>
      </c>
      <c r="J62" s="17">
        <f t="shared" si="7"/>
        <v>37.167950757210519</v>
      </c>
      <c r="K62" s="17">
        <f t="shared" si="8"/>
        <v>178.97440442022557</v>
      </c>
      <c r="L62" s="17">
        <f t="shared" si="3"/>
        <v>2578.604493524414</v>
      </c>
      <c r="M62" s="17">
        <f t="shared" si="4"/>
        <v>0.3793448924790826</v>
      </c>
    </row>
    <row r="63" spans="1:13" x14ac:dyDescent="0.25">
      <c r="A63" s="5">
        <v>54</v>
      </c>
      <c r="B63" s="10" t="s">
        <v>75</v>
      </c>
      <c r="C63" s="18">
        <v>2</v>
      </c>
      <c r="D63" s="15">
        <v>631.54</v>
      </c>
      <c r="E63" s="23">
        <f t="shared" si="5"/>
        <v>1.328145447005148E-2</v>
      </c>
      <c r="F63" s="23">
        <f t="shared" si="6"/>
        <v>2.656290894010296E-2</v>
      </c>
      <c r="G63" s="17">
        <f t="shared" si="0"/>
        <v>1995.3658752171241</v>
      </c>
      <c r="H63" s="17">
        <f t="shared" si="1"/>
        <v>438.98049254776731</v>
      </c>
      <c r="I63" s="17">
        <f t="shared" si="2"/>
        <v>199.53658752171242</v>
      </c>
      <c r="J63" s="17">
        <f t="shared" si="7"/>
        <v>41.438137946560616</v>
      </c>
      <c r="K63" s="17">
        <f t="shared" si="8"/>
        <v>199.53658752171242</v>
      </c>
      <c r="L63" s="17">
        <f t="shared" si="3"/>
        <v>2874.8576807548775</v>
      </c>
      <c r="M63" s="17">
        <f t="shared" si="4"/>
        <v>0.37934489247908254</v>
      </c>
    </row>
    <row r="64" spans="1:13" x14ac:dyDescent="0.25">
      <c r="A64" s="5">
        <v>55</v>
      </c>
      <c r="B64" s="10" t="s">
        <v>76</v>
      </c>
      <c r="C64" s="18">
        <v>3</v>
      </c>
      <c r="D64" s="15">
        <v>1131.3</v>
      </c>
      <c r="E64" s="23">
        <f t="shared" si="5"/>
        <v>2.3791540428111029E-2</v>
      </c>
      <c r="F64" s="23">
        <f t="shared" si="6"/>
        <v>4.7583080856222058E-2</v>
      </c>
      <c r="G64" s="17">
        <f t="shared" si="0"/>
        <v>3574.3696592981169</v>
      </c>
      <c r="H64" s="17">
        <f t="shared" si="1"/>
        <v>786.36132504558566</v>
      </c>
      <c r="I64" s="17">
        <f t="shared" si="2"/>
        <v>357.43696592981172</v>
      </c>
      <c r="J64" s="17">
        <f t="shared" si="7"/>
        <v>74.229606135706405</v>
      </c>
      <c r="K64" s="17">
        <f t="shared" si="8"/>
        <v>357.43696592981172</v>
      </c>
      <c r="L64" s="17">
        <f t="shared" si="3"/>
        <v>5149.8345223390324</v>
      </c>
      <c r="M64" s="17">
        <f t="shared" si="4"/>
        <v>0.37934489247908254</v>
      </c>
    </row>
    <row r="65" spans="1:13" x14ac:dyDescent="0.25">
      <c r="A65" s="5">
        <v>56</v>
      </c>
      <c r="B65" s="10" t="s">
        <v>77</v>
      </c>
      <c r="C65" s="18">
        <v>3</v>
      </c>
      <c r="D65" s="15">
        <v>562.20000000000005</v>
      </c>
      <c r="E65" s="23">
        <f t="shared" si="5"/>
        <v>1.1823215794823674E-2</v>
      </c>
      <c r="F65" s="23">
        <f t="shared" si="6"/>
        <v>2.3646431589647347E-2</v>
      </c>
      <c r="G65" s="17">
        <f t="shared" si="0"/>
        <v>1776.2844713669242</v>
      </c>
      <c r="H65" s="17">
        <f t="shared" si="1"/>
        <v>390.78258370072331</v>
      </c>
      <c r="I65" s="17">
        <f t="shared" si="2"/>
        <v>177.62844713669244</v>
      </c>
      <c r="J65" s="17">
        <f t="shared" si="7"/>
        <v>36.888433279849863</v>
      </c>
      <c r="K65" s="17">
        <f t="shared" si="8"/>
        <v>177.62844713669244</v>
      </c>
      <c r="L65" s="17">
        <f t="shared" si="3"/>
        <v>2559.2123826208826</v>
      </c>
      <c r="M65" s="17">
        <f t="shared" si="4"/>
        <v>0.37934489247908254</v>
      </c>
    </row>
    <row r="66" spans="1:13" x14ac:dyDescent="0.25">
      <c r="A66" s="5">
        <v>57</v>
      </c>
      <c r="B66" s="10" t="s">
        <v>78</v>
      </c>
      <c r="C66" s="18">
        <v>2</v>
      </c>
      <c r="D66" s="15">
        <v>426.41</v>
      </c>
      <c r="E66" s="23">
        <f t="shared" si="5"/>
        <v>8.9675159143912542E-3</v>
      </c>
      <c r="F66" s="23">
        <f t="shared" si="6"/>
        <v>1.7935031828782508E-2</v>
      </c>
      <c r="G66" s="17">
        <f t="shared" si="0"/>
        <v>1347.2526884303988</v>
      </c>
      <c r="H66" s="17">
        <f t="shared" si="1"/>
        <v>296.39559145468775</v>
      </c>
      <c r="I66" s="17">
        <f t="shared" si="2"/>
        <v>134.72526884303988</v>
      </c>
      <c r="J66" s="17">
        <f t="shared" si="7"/>
        <v>27.978649652900714</v>
      </c>
      <c r="K66" s="17">
        <f t="shared" si="8"/>
        <v>134.72526884303988</v>
      </c>
      <c r="L66" s="17">
        <f t="shared" si="3"/>
        <v>1941.077467224067</v>
      </c>
      <c r="M66" s="17">
        <f t="shared" si="4"/>
        <v>0.37934489247908254</v>
      </c>
    </row>
    <row r="67" spans="1:13" x14ac:dyDescent="0.25">
      <c r="A67" s="5">
        <v>58</v>
      </c>
      <c r="B67" s="10" t="s">
        <v>79</v>
      </c>
      <c r="C67" s="18">
        <v>2</v>
      </c>
      <c r="D67" s="15">
        <v>438.2</v>
      </c>
      <c r="E67" s="23">
        <f t="shared" si="5"/>
        <v>9.2154627557661569E-3</v>
      </c>
      <c r="F67" s="23">
        <f t="shared" si="6"/>
        <v>1.8430925511532314E-2</v>
      </c>
      <c r="G67" s="17">
        <f t="shared" si="0"/>
        <v>1384.5034780380402</v>
      </c>
      <c r="H67" s="17">
        <f t="shared" si="1"/>
        <v>304.59076516836882</v>
      </c>
      <c r="I67" s="17">
        <f t="shared" si="2"/>
        <v>138.45034780380402</v>
      </c>
      <c r="J67" s="17">
        <f t="shared" si="7"/>
        <v>28.75224379799041</v>
      </c>
      <c r="K67" s="17">
        <f t="shared" si="8"/>
        <v>138.45034780380402</v>
      </c>
      <c r="L67" s="17">
        <f t="shared" si="3"/>
        <v>1994.7471826120075</v>
      </c>
      <c r="M67" s="17">
        <f t="shared" si="4"/>
        <v>0.37934489247908254</v>
      </c>
    </row>
    <row r="68" spans="1:13" x14ac:dyDescent="0.25">
      <c r="A68" s="5">
        <v>59</v>
      </c>
      <c r="B68" s="10" t="s">
        <v>80</v>
      </c>
      <c r="C68" s="18">
        <v>2</v>
      </c>
      <c r="D68" s="15">
        <v>392.8</v>
      </c>
      <c r="E68" s="23">
        <f t="shared" si="5"/>
        <v>8.2606886592080028E-3</v>
      </c>
      <c r="F68" s="23">
        <f t="shared" si="6"/>
        <v>1.6521377318416006E-2</v>
      </c>
      <c r="G68" s="17">
        <f t="shared" si="0"/>
        <v>1241.0610820934326</v>
      </c>
      <c r="H68" s="17">
        <f t="shared" si="1"/>
        <v>273.03343806055517</v>
      </c>
      <c r="I68" s="17">
        <f t="shared" si="2"/>
        <v>124.10610820934326</v>
      </c>
      <c r="J68" s="17">
        <f t="shared" si="7"/>
        <v>25.773348616728967</v>
      </c>
      <c r="K68" s="17">
        <f t="shared" si="8"/>
        <v>124.10610820934326</v>
      </c>
      <c r="L68" s="17">
        <f t="shared" si="3"/>
        <v>1788.0800851894035</v>
      </c>
      <c r="M68" s="17">
        <f t="shared" si="4"/>
        <v>0.37934489247908254</v>
      </c>
    </row>
    <row r="69" spans="1:13" x14ac:dyDescent="0.25">
      <c r="A69" s="5">
        <v>60</v>
      </c>
      <c r="B69" s="10" t="s">
        <v>81</v>
      </c>
      <c r="C69" s="18">
        <v>2</v>
      </c>
      <c r="D69" s="15">
        <v>600.5</v>
      </c>
      <c r="E69" s="23">
        <f t="shared" si="5"/>
        <v>1.2628674999629342E-2</v>
      </c>
      <c r="F69" s="23">
        <f t="shared" si="6"/>
        <v>2.5257349999258685E-2</v>
      </c>
      <c r="G69" s="17">
        <f t="shared" si="0"/>
        <v>1897.2942459193137</v>
      </c>
      <c r="H69" s="17">
        <f t="shared" si="1"/>
        <v>417.40473410224899</v>
      </c>
      <c r="I69" s="17">
        <f t="shared" si="2"/>
        <v>189.72942459193138</v>
      </c>
      <c r="J69" s="17">
        <f t="shared" si="7"/>
        <v>39.401465998843548</v>
      </c>
      <c r="K69" s="17">
        <f t="shared" si="8"/>
        <v>189.72942459193138</v>
      </c>
      <c r="L69" s="17">
        <f t="shared" si="3"/>
        <v>2733.5592952042689</v>
      </c>
      <c r="M69" s="17">
        <f t="shared" si="4"/>
        <v>0.37934489247908254</v>
      </c>
    </row>
    <row r="70" spans="1:13" x14ac:dyDescent="0.25">
      <c r="A70" s="5">
        <v>61</v>
      </c>
      <c r="B70" s="10" t="s">
        <v>82</v>
      </c>
      <c r="C70" s="18">
        <v>2</v>
      </c>
      <c r="D70" s="15">
        <v>529.5</v>
      </c>
      <c r="E70" s="23">
        <f t="shared" si="5"/>
        <v>1.1135526082104474E-2</v>
      </c>
      <c r="F70" s="23">
        <f t="shared" si="6"/>
        <v>2.2271052164208948E-2</v>
      </c>
      <c r="G70" s="17">
        <f t="shared" si="0"/>
        <v>1672.9680319971299</v>
      </c>
      <c r="H70" s="17">
        <f t="shared" si="1"/>
        <v>368.05296703936858</v>
      </c>
      <c r="I70" s="17">
        <f t="shared" si="2"/>
        <v>167.296803199713</v>
      </c>
      <c r="J70" s="17">
        <f t="shared" si="7"/>
        <v>34.742841376165956</v>
      </c>
      <c r="K70" s="17">
        <f t="shared" si="8"/>
        <v>167.296803199713</v>
      </c>
      <c r="L70" s="17">
        <f t="shared" si="3"/>
        <v>2410.3574468120901</v>
      </c>
      <c r="M70" s="17">
        <f t="shared" si="4"/>
        <v>0.37934489247908248</v>
      </c>
    </row>
    <row r="71" spans="1:13" x14ac:dyDescent="0.25">
      <c r="A71" s="5">
        <v>62</v>
      </c>
      <c r="B71" s="10" t="s">
        <v>83</v>
      </c>
      <c r="C71" s="18">
        <v>2</v>
      </c>
      <c r="D71" s="15">
        <v>487.9</v>
      </c>
      <c r="E71" s="23">
        <f t="shared" si="5"/>
        <v>1.0260666998033565E-2</v>
      </c>
      <c r="F71" s="23">
        <f t="shared" si="6"/>
        <v>2.0521333996067131E-2</v>
      </c>
      <c r="G71" s="17">
        <f t="shared" ref="G71:G116" si="9">100158/2*E71+200316/4*F71</f>
        <v>1541.5318277835686</v>
      </c>
      <c r="H71" s="17">
        <f t="shared" ref="H71:H116" si="10">G71*22%</f>
        <v>339.13700211238512</v>
      </c>
      <c r="I71" s="17">
        <f t="shared" ref="I71:I116" si="11">G71*10%</f>
        <v>154.15318277835686</v>
      </c>
      <c r="J71" s="17">
        <f t="shared" ref="J71:J116" si="12">2260/2*E71+3980/4*F71</f>
        <v>32.013281033864722</v>
      </c>
      <c r="K71" s="17">
        <f t="shared" si="8"/>
        <v>154.15318277835686</v>
      </c>
      <c r="L71" s="17">
        <f t="shared" ref="L71:L116" si="13">G71+H71+I71+J71+K71</f>
        <v>2220.9884764865324</v>
      </c>
      <c r="M71" s="17">
        <f t="shared" ref="M71:M116" si="14">L71/D71/12</f>
        <v>0.37934489247908254</v>
      </c>
    </row>
    <row r="72" spans="1:13" x14ac:dyDescent="0.25">
      <c r="A72" s="5">
        <v>63</v>
      </c>
      <c r="B72" s="10" t="s">
        <v>84</v>
      </c>
      <c r="C72" s="18">
        <v>2</v>
      </c>
      <c r="D72" s="15">
        <v>382.8</v>
      </c>
      <c r="E72" s="23">
        <f t="shared" si="5"/>
        <v>8.0503859947678811E-3</v>
      </c>
      <c r="F72" s="23">
        <f t="shared" si="6"/>
        <v>1.6100771989535762E-2</v>
      </c>
      <c r="G72" s="17">
        <f t="shared" si="9"/>
        <v>1209.4658406959422</v>
      </c>
      <c r="H72" s="17">
        <f t="shared" si="10"/>
        <v>266.08248495310727</v>
      </c>
      <c r="I72" s="17">
        <f t="shared" si="11"/>
        <v>120.94658406959422</v>
      </c>
      <c r="J72" s="17">
        <f t="shared" si="12"/>
        <v>25.117204303675788</v>
      </c>
      <c r="K72" s="17">
        <f t="shared" si="8"/>
        <v>120.94658406959422</v>
      </c>
      <c r="L72" s="17">
        <f t="shared" si="13"/>
        <v>1742.5586980919138</v>
      </c>
      <c r="M72" s="17">
        <f t="shared" si="14"/>
        <v>0.3793448924790826</v>
      </c>
    </row>
    <row r="73" spans="1:13" x14ac:dyDescent="0.25">
      <c r="A73" s="5">
        <v>64</v>
      </c>
      <c r="B73" s="10" t="s">
        <v>85</v>
      </c>
      <c r="C73" s="18">
        <v>2</v>
      </c>
      <c r="D73" s="15">
        <v>389.5</v>
      </c>
      <c r="E73" s="23">
        <f t="shared" si="5"/>
        <v>8.1912887799427628E-3</v>
      </c>
      <c r="F73" s="23">
        <f t="shared" si="6"/>
        <v>1.6382577559885526E-2</v>
      </c>
      <c r="G73" s="17">
        <f t="shared" si="9"/>
        <v>1230.634652432261</v>
      </c>
      <c r="H73" s="17">
        <f t="shared" si="10"/>
        <v>270.73962353509739</v>
      </c>
      <c r="I73" s="17">
        <f t="shared" si="11"/>
        <v>123.0634652432261</v>
      </c>
      <c r="J73" s="17">
        <f t="shared" si="12"/>
        <v>25.556820993421418</v>
      </c>
      <c r="K73" s="17">
        <f t="shared" si="8"/>
        <v>123.0634652432261</v>
      </c>
      <c r="L73" s="17">
        <f t="shared" si="13"/>
        <v>1773.058027447232</v>
      </c>
      <c r="M73" s="17">
        <f t="shared" si="14"/>
        <v>0.3793448924790826</v>
      </c>
    </row>
    <row r="74" spans="1:13" x14ac:dyDescent="0.25">
      <c r="A74" s="5">
        <v>65</v>
      </c>
      <c r="B74" s="10" t="s">
        <v>86</v>
      </c>
      <c r="C74" s="18">
        <v>2</v>
      </c>
      <c r="D74" s="15">
        <v>381.6</v>
      </c>
      <c r="E74" s="23">
        <f t="shared" si="5"/>
        <v>8.0251496750350666E-3</v>
      </c>
      <c r="F74" s="23">
        <f t="shared" si="6"/>
        <v>1.6050299350070133E-2</v>
      </c>
      <c r="G74" s="17">
        <f t="shared" si="9"/>
        <v>1205.6744117282433</v>
      </c>
      <c r="H74" s="17">
        <f t="shared" si="10"/>
        <v>265.24837058021353</v>
      </c>
      <c r="I74" s="17">
        <f t="shared" si="11"/>
        <v>120.56744117282433</v>
      </c>
      <c r="J74" s="17">
        <f t="shared" si="12"/>
        <v>25.038466986109405</v>
      </c>
      <c r="K74" s="17">
        <f t="shared" si="8"/>
        <v>120.56744117282433</v>
      </c>
      <c r="L74" s="17">
        <f t="shared" si="13"/>
        <v>1737.0961316402149</v>
      </c>
      <c r="M74" s="17">
        <f t="shared" si="14"/>
        <v>0.37934489247908254</v>
      </c>
    </row>
    <row r="75" spans="1:13" x14ac:dyDescent="0.25">
      <c r="A75" s="5">
        <v>66</v>
      </c>
      <c r="B75" s="10" t="s">
        <v>87</v>
      </c>
      <c r="C75" s="18">
        <v>3</v>
      </c>
      <c r="D75" s="15">
        <v>1078.4000000000001</v>
      </c>
      <c r="E75" s="23">
        <f t="shared" ref="E75:E127" si="15">2/95101.03*D75</f>
        <v>2.2679039333222788E-2</v>
      </c>
      <c r="F75" s="23">
        <f t="shared" ref="F75:F127" si="16">4/95101.03*D75</f>
        <v>4.5358078666445575E-2</v>
      </c>
      <c r="G75" s="17">
        <f t="shared" si="9"/>
        <v>3407.2308323053917</v>
      </c>
      <c r="H75" s="17">
        <f t="shared" si="10"/>
        <v>749.59078310718621</v>
      </c>
      <c r="I75" s="17">
        <f t="shared" si="11"/>
        <v>340.7230832305392</v>
      </c>
      <c r="J75" s="17">
        <f t="shared" si="12"/>
        <v>70.758602719655102</v>
      </c>
      <c r="K75" s="17">
        <f t="shared" ref="K75:K101" si="17">G75*10%</f>
        <v>340.7230832305392</v>
      </c>
      <c r="L75" s="17">
        <f t="shared" si="13"/>
        <v>4909.0263845933114</v>
      </c>
      <c r="M75" s="17">
        <f t="shared" si="14"/>
        <v>0.37934489247908254</v>
      </c>
    </row>
    <row r="76" spans="1:13" x14ac:dyDescent="0.25">
      <c r="A76" s="5">
        <v>67</v>
      </c>
      <c r="B76" s="10" t="s">
        <v>88</v>
      </c>
      <c r="C76" s="18">
        <v>3</v>
      </c>
      <c r="D76" s="15">
        <v>1021.6</v>
      </c>
      <c r="E76" s="23">
        <f t="shared" si="15"/>
        <v>2.148452019920289E-2</v>
      </c>
      <c r="F76" s="23">
        <f t="shared" si="16"/>
        <v>4.2969040398405781E-2</v>
      </c>
      <c r="G76" s="17">
        <f t="shared" si="9"/>
        <v>3227.7698611676442</v>
      </c>
      <c r="H76" s="17">
        <f t="shared" si="10"/>
        <v>710.10936945688172</v>
      </c>
      <c r="I76" s="17">
        <f t="shared" si="11"/>
        <v>322.77698611676442</v>
      </c>
      <c r="J76" s="17">
        <f t="shared" si="12"/>
        <v>67.031703021513025</v>
      </c>
      <c r="K76" s="17">
        <f t="shared" si="17"/>
        <v>322.77698611676442</v>
      </c>
      <c r="L76" s="17">
        <f t="shared" si="13"/>
        <v>4650.4649058795676</v>
      </c>
      <c r="M76" s="17">
        <f t="shared" si="14"/>
        <v>0.37934489247908248</v>
      </c>
    </row>
    <row r="77" spans="1:13" x14ac:dyDescent="0.25">
      <c r="A77" s="5">
        <v>68</v>
      </c>
      <c r="B77" s="10" t="s">
        <v>89</v>
      </c>
      <c r="C77" s="18">
        <v>2</v>
      </c>
      <c r="D77" s="15">
        <v>622.5</v>
      </c>
      <c r="E77" s="23">
        <f t="shared" si="15"/>
        <v>1.3091340861397611E-2</v>
      </c>
      <c r="F77" s="23">
        <f t="shared" si="16"/>
        <v>2.6182681722795222E-2</v>
      </c>
      <c r="G77" s="17">
        <f t="shared" si="9"/>
        <v>1966.8037769937928</v>
      </c>
      <c r="H77" s="17">
        <f t="shared" si="10"/>
        <v>432.69683093863443</v>
      </c>
      <c r="I77" s="17">
        <f t="shared" si="11"/>
        <v>196.68037769937928</v>
      </c>
      <c r="J77" s="17">
        <f t="shared" si="12"/>
        <v>40.844983487560548</v>
      </c>
      <c r="K77" s="17">
        <f t="shared" si="17"/>
        <v>196.68037769937928</v>
      </c>
      <c r="L77" s="17">
        <f t="shared" si="13"/>
        <v>2833.7063468187462</v>
      </c>
      <c r="M77" s="17">
        <f t="shared" si="14"/>
        <v>0.37934489247908248</v>
      </c>
    </row>
    <row r="78" spans="1:13" x14ac:dyDescent="0.25">
      <c r="A78" s="5">
        <v>69</v>
      </c>
      <c r="B78" s="10" t="s">
        <v>90</v>
      </c>
      <c r="C78" s="18">
        <v>2</v>
      </c>
      <c r="D78" s="15">
        <v>372.6</v>
      </c>
      <c r="E78" s="23">
        <f t="shared" si="15"/>
        <v>7.8358772770389558E-3</v>
      </c>
      <c r="F78" s="23">
        <f t="shared" si="16"/>
        <v>1.5671754554077912E-2</v>
      </c>
      <c r="G78" s="17">
        <f t="shared" si="9"/>
        <v>1177.2386944705017</v>
      </c>
      <c r="H78" s="17">
        <f t="shared" si="10"/>
        <v>258.99251278351039</v>
      </c>
      <c r="I78" s="17">
        <f t="shared" si="11"/>
        <v>117.72386944705018</v>
      </c>
      <c r="J78" s="17">
        <f t="shared" si="12"/>
        <v>24.447937104361543</v>
      </c>
      <c r="K78" s="17">
        <f t="shared" si="17"/>
        <v>117.72386944705018</v>
      </c>
      <c r="L78" s="17">
        <f t="shared" si="13"/>
        <v>1696.126883252474</v>
      </c>
      <c r="M78" s="17">
        <f t="shared" si="14"/>
        <v>0.37934489247908254</v>
      </c>
    </row>
    <row r="79" spans="1:13" x14ac:dyDescent="0.25">
      <c r="A79" s="5">
        <v>70</v>
      </c>
      <c r="B79" s="10" t="s">
        <v>91</v>
      </c>
      <c r="C79" s="18">
        <v>2</v>
      </c>
      <c r="D79" s="15">
        <v>382.3</v>
      </c>
      <c r="E79" s="23">
        <f t="shared" si="15"/>
        <v>8.0398708615458739E-3</v>
      </c>
      <c r="F79" s="23">
        <f t="shared" si="16"/>
        <v>1.6079741723091748E-2</v>
      </c>
      <c r="G79" s="17">
        <f t="shared" si="9"/>
        <v>1207.8860786260675</v>
      </c>
      <c r="H79" s="17">
        <f t="shared" si="10"/>
        <v>265.73493729773486</v>
      </c>
      <c r="I79" s="17">
        <f t="shared" si="11"/>
        <v>120.78860786260675</v>
      </c>
      <c r="J79" s="17">
        <f t="shared" si="12"/>
        <v>25.084397088023124</v>
      </c>
      <c r="K79" s="17">
        <f t="shared" si="17"/>
        <v>120.78860786260675</v>
      </c>
      <c r="L79" s="17">
        <f t="shared" si="13"/>
        <v>1740.282628737039</v>
      </c>
      <c r="M79" s="17">
        <f t="shared" si="14"/>
        <v>0.37934489247908254</v>
      </c>
    </row>
    <row r="80" spans="1:13" x14ac:dyDescent="0.25">
      <c r="A80" s="5">
        <v>71</v>
      </c>
      <c r="B80" s="10" t="s">
        <v>92</v>
      </c>
      <c r="C80" s="18">
        <v>2</v>
      </c>
      <c r="D80" s="15">
        <v>612.9</v>
      </c>
      <c r="E80" s="23">
        <f t="shared" si="15"/>
        <v>1.2889450303535093E-2</v>
      </c>
      <c r="F80" s="23">
        <f t="shared" si="16"/>
        <v>2.5778900607070186E-2</v>
      </c>
      <c r="G80" s="17">
        <f t="shared" si="9"/>
        <v>1936.4723452522019</v>
      </c>
      <c r="H80" s="17">
        <f t="shared" si="10"/>
        <v>426.02391595548443</v>
      </c>
      <c r="I80" s="17">
        <f t="shared" si="11"/>
        <v>193.6472345252202</v>
      </c>
      <c r="J80" s="17">
        <f t="shared" si="12"/>
        <v>40.215084947029496</v>
      </c>
      <c r="K80" s="17">
        <f t="shared" si="17"/>
        <v>193.6472345252202</v>
      </c>
      <c r="L80" s="17">
        <f t="shared" si="13"/>
        <v>2790.0058152051556</v>
      </c>
      <c r="M80" s="17">
        <f t="shared" si="14"/>
        <v>0.37934489247908248</v>
      </c>
    </row>
    <row r="81" spans="1:13" x14ac:dyDescent="0.25">
      <c r="A81" s="5">
        <v>72</v>
      </c>
      <c r="B81" s="10" t="s">
        <v>93</v>
      </c>
      <c r="C81" s="18">
        <v>2</v>
      </c>
      <c r="D81" s="15">
        <v>378.2</v>
      </c>
      <c r="E81" s="23">
        <f t="shared" si="15"/>
        <v>7.9536467691254231E-3</v>
      </c>
      <c r="F81" s="23">
        <f t="shared" si="16"/>
        <v>1.5907293538250846E-2</v>
      </c>
      <c r="G81" s="17">
        <f t="shared" si="9"/>
        <v>1194.9320296530964</v>
      </c>
      <c r="H81" s="17">
        <f t="shared" si="10"/>
        <v>262.88504652368118</v>
      </c>
      <c r="I81" s="17">
        <f t="shared" si="11"/>
        <v>119.49320296530965</v>
      </c>
      <c r="J81" s="17">
        <f t="shared" si="12"/>
        <v>24.81537791967132</v>
      </c>
      <c r="K81" s="17">
        <f t="shared" si="17"/>
        <v>119.49320296530965</v>
      </c>
      <c r="L81" s="17">
        <f t="shared" si="13"/>
        <v>1721.6188600270682</v>
      </c>
      <c r="M81" s="17">
        <f t="shared" si="14"/>
        <v>0.37934489247908254</v>
      </c>
    </row>
    <row r="82" spans="1:13" x14ac:dyDescent="0.25">
      <c r="A82" s="5">
        <v>73</v>
      </c>
      <c r="B82" s="10" t="s">
        <v>94</v>
      </c>
      <c r="C82" s="18">
        <v>2</v>
      </c>
      <c r="D82" s="15">
        <v>615.07000000000005</v>
      </c>
      <c r="E82" s="23">
        <f t="shared" si="15"/>
        <v>1.2935085981718601E-2</v>
      </c>
      <c r="F82" s="23">
        <f t="shared" si="16"/>
        <v>2.5870171963437202E-2</v>
      </c>
      <c r="G82" s="17">
        <f t="shared" si="9"/>
        <v>1943.3285126354574</v>
      </c>
      <c r="H82" s="17">
        <f t="shared" si="10"/>
        <v>427.53227277980062</v>
      </c>
      <c r="I82" s="17">
        <f t="shared" si="11"/>
        <v>194.33285126354576</v>
      </c>
      <c r="J82" s="17">
        <f t="shared" si="12"/>
        <v>40.357468262962037</v>
      </c>
      <c r="K82" s="17">
        <f t="shared" si="17"/>
        <v>194.33285126354576</v>
      </c>
      <c r="L82" s="17">
        <f t="shared" si="13"/>
        <v>2799.8839562053113</v>
      </c>
      <c r="M82" s="17">
        <f t="shared" si="14"/>
        <v>0.37934489247908248</v>
      </c>
    </row>
    <row r="83" spans="1:13" x14ac:dyDescent="0.25">
      <c r="A83" s="5">
        <v>74</v>
      </c>
      <c r="B83" s="10" t="s">
        <v>95</v>
      </c>
      <c r="C83" s="18">
        <v>2</v>
      </c>
      <c r="D83" s="15">
        <v>618.95000000000005</v>
      </c>
      <c r="E83" s="23">
        <f t="shared" si="15"/>
        <v>1.3016683415521368E-2</v>
      </c>
      <c r="F83" s="23">
        <f t="shared" si="16"/>
        <v>2.6033366831042737E-2</v>
      </c>
      <c r="G83" s="17">
        <f t="shared" si="9"/>
        <v>1955.5874662976837</v>
      </c>
      <c r="H83" s="17">
        <f t="shared" si="10"/>
        <v>430.2292425854904</v>
      </c>
      <c r="I83" s="17">
        <f t="shared" si="11"/>
        <v>195.55874662976839</v>
      </c>
      <c r="J83" s="17">
        <f t="shared" si="12"/>
        <v>40.612052256426665</v>
      </c>
      <c r="K83" s="17">
        <f t="shared" si="17"/>
        <v>195.55874662976839</v>
      </c>
      <c r="L83" s="17">
        <f t="shared" si="13"/>
        <v>2817.5462543991375</v>
      </c>
      <c r="M83" s="17">
        <f t="shared" si="14"/>
        <v>0.37934489247908248</v>
      </c>
    </row>
    <row r="84" spans="1:13" x14ac:dyDescent="0.25">
      <c r="A84" s="5">
        <v>75</v>
      </c>
      <c r="B84" s="10" t="s">
        <v>96</v>
      </c>
      <c r="C84" s="18">
        <v>2</v>
      </c>
      <c r="D84" s="15">
        <v>576.1</v>
      </c>
      <c r="E84" s="23">
        <f t="shared" si="15"/>
        <v>1.2115536498395444E-2</v>
      </c>
      <c r="F84" s="23">
        <f t="shared" si="16"/>
        <v>2.4231072996790889E-2</v>
      </c>
      <c r="G84" s="17">
        <f t="shared" si="9"/>
        <v>1820.2018569094362</v>
      </c>
      <c r="H84" s="17">
        <f t="shared" si="10"/>
        <v>400.44440852007597</v>
      </c>
      <c r="I84" s="17">
        <f t="shared" si="11"/>
        <v>182.02018569094363</v>
      </c>
      <c r="J84" s="17">
        <f t="shared" si="12"/>
        <v>37.800473874993784</v>
      </c>
      <c r="K84" s="17">
        <f t="shared" si="17"/>
        <v>182.02018569094363</v>
      </c>
      <c r="L84" s="17">
        <f t="shared" si="13"/>
        <v>2622.4871106863925</v>
      </c>
      <c r="M84" s="17">
        <f t="shared" si="14"/>
        <v>0.37934489247908237</v>
      </c>
    </row>
    <row r="85" spans="1:13" x14ac:dyDescent="0.25">
      <c r="A85" s="5">
        <v>76</v>
      </c>
      <c r="B85" s="10" t="s">
        <v>97</v>
      </c>
      <c r="C85" s="18">
        <v>2</v>
      </c>
      <c r="D85" s="15">
        <v>617.77</v>
      </c>
      <c r="E85" s="23">
        <f t="shared" si="15"/>
        <v>1.2991867701117432E-2</v>
      </c>
      <c r="F85" s="23">
        <f t="shared" si="16"/>
        <v>2.5983735402234864E-2</v>
      </c>
      <c r="G85" s="17">
        <f t="shared" si="9"/>
        <v>1951.8592278127794</v>
      </c>
      <c r="H85" s="17">
        <f t="shared" si="10"/>
        <v>429.40903011881147</v>
      </c>
      <c r="I85" s="17">
        <f t="shared" si="11"/>
        <v>195.18592278127795</v>
      </c>
      <c r="J85" s="17">
        <f t="shared" si="12"/>
        <v>40.534627227486389</v>
      </c>
      <c r="K85" s="17">
        <f t="shared" si="17"/>
        <v>195.18592278127795</v>
      </c>
      <c r="L85" s="17">
        <f t="shared" si="13"/>
        <v>2812.1747307216333</v>
      </c>
      <c r="M85" s="17">
        <f t="shared" si="14"/>
        <v>0.37934489247908248</v>
      </c>
    </row>
    <row r="86" spans="1:13" x14ac:dyDescent="0.25">
      <c r="A86" s="5">
        <v>77</v>
      </c>
      <c r="B86" s="10" t="s">
        <v>98</v>
      </c>
      <c r="C86" s="18">
        <v>2</v>
      </c>
      <c r="D86" s="15">
        <v>618.05999999999995</v>
      </c>
      <c r="E86" s="23">
        <f t="shared" si="15"/>
        <v>1.2997966478386195E-2</v>
      </c>
      <c r="F86" s="23">
        <f t="shared" si="16"/>
        <v>2.599593295677239E-2</v>
      </c>
      <c r="G86" s="17">
        <f t="shared" si="9"/>
        <v>1952.7754898133069</v>
      </c>
      <c r="H86" s="17">
        <f t="shared" si="10"/>
        <v>429.61060775892753</v>
      </c>
      <c r="I86" s="17">
        <f t="shared" si="11"/>
        <v>195.27754898133071</v>
      </c>
      <c r="J86" s="17">
        <f t="shared" si="12"/>
        <v>40.553655412564929</v>
      </c>
      <c r="K86" s="17">
        <f t="shared" si="17"/>
        <v>195.27754898133071</v>
      </c>
      <c r="L86" s="17">
        <f t="shared" si="13"/>
        <v>2813.4948509474611</v>
      </c>
      <c r="M86" s="17">
        <f t="shared" si="14"/>
        <v>0.3793448924790826</v>
      </c>
    </row>
    <row r="87" spans="1:13" x14ac:dyDescent="0.25">
      <c r="A87" s="5">
        <v>78</v>
      </c>
      <c r="B87" s="10" t="s">
        <v>99</v>
      </c>
      <c r="C87" s="18">
        <v>2</v>
      </c>
      <c r="D87" s="15">
        <v>381.7</v>
      </c>
      <c r="E87" s="23">
        <f t="shared" si="15"/>
        <v>8.0272527016794666E-3</v>
      </c>
      <c r="F87" s="23">
        <f t="shared" si="16"/>
        <v>1.6054505403358933E-2</v>
      </c>
      <c r="G87" s="17">
        <f t="shared" si="9"/>
        <v>1205.9903641422181</v>
      </c>
      <c r="H87" s="17">
        <f t="shared" si="10"/>
        <v>265.31788011128799</v>
      </c>
      <c r="I87" s="17">
        <f t="shared" si="11"/>
        <v>120.59903641422181</v>
      </c>
      <c r="J87" s="17">
        <f t="shared" si="12"/>
        <v>25.045028429239935</v>
      </c>
      <c r="K87" s="17">
        <f t="shared" si="17"/>
        <v>120.59903641422181</v>
      </c>
      <c r="L87" s="17">
        <f t="shared" si="13"/>
        <v>1737.5513455111895</v>
      </c>
      <c r="M87" s="17">
        <f t="shared" si="14"/>
        <v>0.37934489247908254</v>
      </c>
    </row>
    <row r="88" spans="1:13" x14ac:dyDescent="0.25">
      <c r="A88" s="5">
        <v>79</v>
      </c>
      <c r="B88" s="10" t="s">
        <v>100</v>
      </c>
      <c r="C88" s="18">
        <v>2</v>
      </c>
      <c r="D88" s="15">
        <v>375.1</v>
      </c>
      <c r="E88" s="23">
        <f t="shared" si="15"/>
        <v>7.8884529431489867E-3</v>
      </c>
      <c r="F88" s="23">
        <f t="shared" si="16"/>
        <v>1.5776905886297973E-2</v>
      </c>
      <c r="G88" s="17">
        <f t="shared" si="9"/>
        <v>1185.1375048198743</v>
      </c>
      <c r="H88" s="17">
        <f t="shared" si="10"/>
        <v>260.73025106037232</v>
      </c>
      <c r="I88" s="17">
        <f t="shared" si="11"/>
        <v>118.51375048198743</v>
      </c>
      <c r="J88" s="17">
        <f t="shared" si="12"/>
        <v>24.611973182624837</v>
      </c>
      <c r="K88" s="17">
        <f t="shared" si="17"/>
        <v>118.51375048198743</v>
      </c>
      <c r="L88" s="17">
        <f t="shared" si="13"/>
        <v>1707.5072300268462</v>
      </c>
      <c r="M88" s="17">
        <f t="shared" si="14"/>
        <v>0.37934489247908248</v>
      </c>
    </row>
    <row r="89" spans="1:13" x14ac:dyDescent="0.25">
      <c r="A89" s="5">
        <v>80</v>
      </c>
      <c r="B89" s="10" t="s">
        <v>101</v>
      </c>
      <c r="C89" s="18">
        <v>2</v>
      </c>
      <c r="D89" s="15">
        <v>376.98</v>
      </c>
      <c r="E89" s="23">
        <f t="shared" si="15"/>
        <v>7.9279898440637285E-3</v>
      </c>
      <c r="F89" s="23">
        <f t="shared" si="16"/>
        <v>1.5855979688127457E-2</v>
      </c>
      <c r="G89" s="17">
        <f t="shared" si="9"/>
        <v>1191.0774102026023</v>
      </c>
      <c r="H89" s="17">
        <f t="shared" si="10"/>
        <v>262.03703024457252</v>
      </c>
      <c r="I89" s="17">
        <f t="shared" si="11"/>
        <v>119.10774102026024</v>
      </c>
      <c r="J89" s="17">
        <f t="shared" si="12"/>
        <v>24.735328313478831</v>
      </c>
      <c r="K89" s="17">
        <f t="shared" si="17"/>
        <v>119.10774102026024</v>
      </c>
      <c r="L89" s="17">
        <f t="shared" si="13"/>
        <v>1716.065250801174</v>
      </c>
      <c r="M89" s="17">
        <f t="shared" si="14"/>
        <v>0.37934489247908237</v>
      </c>
    </row>
    <row r="90" spans="1:13" x14ac:dyDescent="0.25">
      <c r="A90" s="5">
        <v>81</v>
      </c>
      <c r="B90" s="10" t="s">
        <v>102</v>
      </c>
      <c r="C90" s="18">
        <v>2</v>
      </c>
      <c r="D90" s="15">
        <v>625.29999999999995</v>
      </c>
      <c r="E90" s="23">
        <f t="shared" si="15"/>
        <v>1.3150225607440844E-2</v>
      </c>
      <c r="F90" s="23">
        <f t="shared" si="16"/>
        <v>2.6300451214881688E-2</v>
      </c>
      <c r="G90" s="17">
        <f t="shared" si="9"/>
        <v>1975.6504445850901</v>
      </c>
      <c r="H90" s="17">
        <f t="shared" si="10"/>
        <v>434.6430978087198</v>
      </c>
      <c r="I90" s="17">
        <f t="shared" si="11"/>
        <v>197.56504445850902</v>
      </c>
      <c r="J90" s="17">
        <f t="shared" si="12"/>
        <v>41.028703895215436</v>
      </c>
      <c r="K90" s="17">
        <f t="shared" si="17"/>
        <v>197.56504445850902</v>
      </c>
      <c r="L90" s="17">
        <f t="shared" si="13"/>
        <v>2846.4523352060432</v>
      </c>
      <c r="M90" s="17">
        <f t="shared" si="14"/>
        <v>0.37934489247908248</v>
      </c>
    </row>
    <row r="91" spans="1:13" x14ac:dyDescent="0.25">
      <c r="A91" s="5">
        <v>82</v>
      </c>
      <c r="B91" s="10" t="s">
        <v>47</v>
      </c>
      <c r="C91" s="18">
        <v>2</v>
      </c>
      <c r="D91" s="15">
        <v>437.68</v>
      </c>
      <c r="E91" s="23">
        <f t="shared" si="15"/>
        <v>9.2045270172152714E-3</v>
      </c>
      <c r="F91" s="23">
        <f t="shared" si="16"/>
        <v>1.8409054034430543E-2</v>
      </c>
      <c r="G91" s="17">
        <f t="shared" si="9"/>
        <v>1382.8605254853708</v>
      </c>
      <c r="H91" s="17">
        <f t="shared" si="10"/>
        <v>304.2293156067816</v>
      </c>
      <c r="I91" s="17">
        <f t="shared" si="11"/>
        <v>138.28605254853707</v>
      </c>
      <c r="J91" s="17">
        <f t="shared" si="12"/>
        <v>28.718124293711647</v>
      </c>
      <c r="K91" s="17">
        <f t="shared" si="17"/>
        <v>138.28605254853707</v>
      </c>
      <c r="L91" s="17">
        <f t="shared" si="13"/>
        <v>1992.3800704829382</v>
      </c>
      <c r="M91" s="17">
        <f t="shared" si="14"/>
        <v>0.37934489247908254</v>
      </c>
    </row>
    <row r="92" spans="1:13" x14ac:dyDescent="0.25">
      <c r="A92" s="5">
        <v>83</v>
      </c>
      <c r="B92" s="10" t="s">
        <v>103</v>
      </c>
      <c r="C92" s="18">
        <v>2</v>
      </c>
      <c r="D92" s="15">
        <v>627.1</v>
      </c>
      <c r="E92" s="23">
        <f t="shared" si="15"/>
        <v>1.3188080087040067E-2</v>
      </c>
      <c r="F92" s="23">
        <f t="shared" si="16"/>
        <v>2.6376160174080135E-2</v>
      </c>
      <c r="G92" s="17">
        <f t="shared" si="9"/>
        <v>1981.3375880366384</v>
      </c>
      <c r="H92" s="17">
        <f t="shared" si="10"/>
        <v>435.89426936806046</v>
      </c>
      <c r="I92" s="17">
        <f t="shared" si="11"/>
        <v>198.13375880366385</v>
      </c>
      <c r="J92" s="17">
        <f t="shared" si="12"/>
        <v>41.146809871565011</v>
      </c>
      <c r="K92" s="17">
        <f t="shared" si="17"/>
        <v>198.13375880366385</v>
      </c>
      <c r="L92" s="17">
        <f t="shared" si="13"/>
        <v>2854.646184883592</v>
      </c>
      <c r="M92" s="17">
        <f t="shared" si="14"/>
        <v>0.37934489247908254</v>
      </c>
    </row>
    <row r="93" spans="1:13" x14ac:dyDescent="0.25">
      <c r="A93" s="5">
        <v>84</v>
      </c>
      <c r="B93" s="10" t="s">
        <v>104</v>
      </c>
      <c r="C93" s="18">
        <v>2</v>
      </c>
      <c r="D93" s="15">
        <v>433.7</v>
      </c>
      <c r="E93" s="23">
        <f t="shared" si="15"/>
        <v>9.1208265567681024E-3</v>
      </c>
      <c r="F93" s="23">
        <f t="shared" si="16"/>
        <v>1.8241653113536205E-2</v>
      </c>
      <c r="G93" s="17">
        <f t="shared" si="9"/>
        <v>1370.2856194091694</v>
      </c>
      <c r="H93" s="17">
        <f t="shared" si="10"/>
        <v>301.46283627001725</v>
      </c>
      <c r="I93" s="17">
        <f t="shared" si="11"/>
        <v>137.02856194091694</v>
      </c>
      <c r="J93" s="17">
        <f t="shared" si="12"/>
        <v>28.456978857116479</v>
      </c>
      <c r="K93" s="17">
        <f t="shared" si="17"/>
        <v>137.02856194091694</v>
      </c>
      <c r="L93" s="17">
        <f t="shared" si="13"/>
        <v>1974.2625584181369</v>
      </c>
      <c r="M93" s="17">
        <f t="shared" si="14"/>
        <v>0.37934489247908248</v>
      </c>
    </row>
    <row r="94" spans="1:13" x14ac:dyDescent="0.25">
      <c r="A94" s="5">
        <v>85</v>
      </c>
      <c r="B94" s="10" t="s">
        <v>105</v>
      </c>
      <c r="C94" s="18">
        <v>2</v>
      </c>
      <c r="D94" s="15">
        <v>434.7</v>
      </c>
      <c r="E94" s="23">
        <f t="shared" si="15"/>
        <v>9.1418568232121151E-3</v>
      </c>
      <c r="F94" s="23">
        <f t="shared" si="16"/>
        <v>1.828371364642423E-2</v>
      </c>
      <c r="G94" s="17">
        <f t="shared" si="9"/>
        <v>1373.4451435489184</v>
      </c>
      <c r="H94" s="17">
        <f t="shared" si="10"/>
        <v>302.15793158076207</v>
      </c>
      <c r="I94" s="17">
        <f t="shared" si="11"/>
        <v>137.34451435489186</v>
      </c>
      <c r="J94" s="17">
        <f t="shared" si="12"/>
        <v>28.522593288421803</v>
      </c>
      <c r="K94" s="17">
        <f t="shared" si="17"/>
        <v>137.34451435489186</v>
      </c>
      <c r="L94" s="17">
        <f t="shared" si="13"/>
        <v>1978.8146971278859</v>
      </c>
      <c r="M94" s="17">
        <f t="shared" si="14"/>
        <v>0.37934489247908248</v>
      </c>
    </row>
    <row r="95" spans="1:13" x14ac:dyDescent="0.25">
      <c r="A95" s="5">
        <v>86</v>
      </c>
      <c r="B95" s="10" t="s">
        <v>106</v>
      </c>
      <c r="C95" s="18">
        <v>2</v>
      </c>
      <c r="D95" s="15">
        <v>630.20000000000005</v>
      </c>
      <c r="E95" s="23">
        <f t="shared" si="15"/>
        <v>1.3253273913016506E-2</v>
      </c>
      <c r="F95" s="23">
        <f t="shared" si="16"/>
        <v>2.6506547826033011E-2</v>
      </c>
      <c r="G95" s="17">
        <f t="shared" si="9"/>
        <v>1991.1321128698607</v>
      </c>
      <c r="H95" s="17">
        <f t="shared" si="10"/>
        <v>438.04906483136938</v>
      </c>
      <c r="I95" s="17">
        <f t="shared" si="11"/>
        <v>199.11321128698609</v>
      </c>
      <c r="J95" s="17">
        <f t="shared" si="12"/>
        <v>41.350214608611495</v>
      </c>
      <c r="K95" s="17">
        <f t="shared" si="17"/>
        <v>199.11321128698609</v>
      </c>
      <c r="L95" s="17">
        <f t="shared" si="13"/>
        <v>2868.7578148838134</v>
      </c>
      <c r="M95" s="17">
        <f t="shared" si="14"/>
        <v>0.37934489247908248</v>
      </c>
    </row>
    <row r="96" spans="1:13" x14ac:dyDescent="0.25">
      <c r="A96" s="5">
        <v>87</v>
      </c>
      <c r="B96" s="10" t="s">
        <v>107</v>
      </c>
      <c r="C96" s="18">
        <v>2</v>
      </c>
      <c r="D96" s="15">
        <v>441.4</v>
      </c>
      <c r="E96" s="23">
        <f t="shared" si="15"/>
        <v>9.2827596083869968E-3</v>
      </c>
      <c r="F96" s="23">
        <f t="shared" si="16"/>
        <v>1.8565519216773994E-2</v>
      </c>
      <c r="G96" s="17">
        <f t="shared" si="9"/>
        <v>1394.6139552852371</v>
      </c>
      <c r="H96" s="17">
        <f t="shared" si="10"/>
        <v>306.81507016275219</v>
      </c>
      <c r="I96" s="17">
        <f t="shared" si="11"/>
        <v>139.46139552852372</v>
      </c>
      <c r="J96" s="17">
        <f t="shared" si="12"/>
        <v>28.962209978167429</v>
      </c>
      <c r="K96" s="17">
        <f t="shared" si="17"/>
        <v>139.46139552852372</v>
      </c>
      <c r="L96" s="17">
        <f t="shared" si="13"/>
        <v>2009.3140264832043</v>
      </c>
      <c r="M96" s="17">
        <f t="shared" si="14"/>
        <v>0.37934489247908254</v>
      </c>
    </row>
    <row r="97" spans="1:13" x14ac:dyDescent="0.25">
      <c r="A97" s="5">
        <v>88</v>
      </c>
      <c r="B97" s="10" t="s">
        <v>108</v>
      </c>
      <c r="C97" s="18">
        <v>2</v>
      </c>
      <c r="D97" s="15">
        <v>594.29999999999995</v>
      </c>
      <c r="E97" s="23">
        <f t="shared" si="15"/>
        <v>1.2498287347676464E-2</v>
      </c>
      <c r="F97" s="23">
        <f t="shared" si="16"/>
        <v>2.4996574695352929E-2</v>
      </c>
      <c r="G97" s="17">
        <f t="shared" si="9"/>
        <v>1877.705196252869</v>
      </c>
      <c r="H97" s="17">
        <f t="shared" si="10"/>
        <v>413.09514317563116</v>
      </c>
      <c r="I97" s="17">
        <f t="shared" si="11"/>
        <v>187.77051962528691</v>
      </c>
      <c r="J97" s="17">
        <f t="shared" si="12"/>
        <v>38.994656524750567</v>
      </c>
      <c r="K97" s="17">
        <f t="shared" si="17"/>
        <v>187.77051962528691</v>
      </c>
      <c r="L97" s="17">
        <f t="shared" si="13"/>
        <v>2705.3360352038244</v>
      </c>
      <c r="M97" s="17">
        <f t="shared" si="14"/>
        <v>0.37934489247908248</v>
      </c>
    </row>
    <row r="98" spans="1:13" x14ac:dyDescent="0.25">
      <c r="A98" s="5">
        <v>89</v>
      </c>
      <c r="B98" s="10" t="s">
        <v>109</v>
      </c>
      <c r="C98" s="18">
        <v>2</v>
      </c>
      <c r="D98" s="15">
        <v>369.2</v>
      </c>
      <c r="E98" s="23">
        <f t="shared" si="15"/>
        <v>7.764374371129314E-3</v>
      </c>
      <c r="F98" s="23">
        <f t="shared" si="16"/>
        <v>1.5528748742258628E-2</v>
      </c>
      <c r="G98" s="17">
        <f t="shared" si="9"/>
        <v>1166.4963123953548</v>
      </c>
      <c r="H98" s="17">
        <f t="shared" si="10"/>
        <v>256.62918872697804</v>
      </c>
      <c r="I98" s="17">
        <f t="shared" si="11"/>
        <v>116.64963123953549</v>
      </c>
      <c r="J98" s="17">
        <f t="shared" si="12"/>
        <v>24.224848037923458</v>
      </c>
      <c r="K98" s="17">
        <f t="shared" si="17"/>
        <v>116.64963123953549</v>
      </c>
      <c r="L98" s="17">
        <f t="shared" si="13"/>
        <v>1680.6496116393273</v>
      </c>
      <c r="M98" s="17">
        <f t="shared" si="14"/>
        <v>0.37934489247908254</v>
      </c>
    </row>
    <row r="99" spans="1:13" x14ac:dyDescent="0.25">
      <c r="A99" s="5">
        <v>90</v>
      </c>
      <c r="B99" s="10" t="s">
        <v>110</v>
      </c>
      <c r="C99" s="18">
        <v>2</v>
      </c>
      <c r="D99" s="15">
        <v>438</v>
      </c>
      <c r="E99" s="23">
        <f t="shared" si="15"/>
        <v>9.2112567024773551E-3</v>
      </c>
      <c r="F99" s="23">
        <f t="shared" si="16"/>
        <v>1.842251340495471E-2</v>
      </c>
      <c r="G99" s="17">
        <f t="shared" si="9"/>
        <v>1383.8715732100904</v>
      </c>
      <c r="H99" s="17">
        <f t="shared" si="10"/>
        <v>304.4517461062199</v>
      </c>
      <c r="I99" s="17">
        <f t="shared" si="11"/>
        <v>138.38715732100906</v>
      </c>
      <c r="J99" s="17">
        <f t="shared" si="12"/>
        <v>28.739120911729348</v>
      </c>
      <c r="K99" s="17">
        <f t="shared" si="17"/>
        <v>138.38715732100906</v>
      </c>
      <c r="L99" s="17">
        <f t="shared" si="13"/>
        <v>1993.8367548700576</v>
      </c>
      <c r="M99" s="17">
        <f t="shared" si="14"/>
        <v>0.37934489247908248</v>
      </c>
    </row>
    <row r="100" spans="1:13" x14ac:dyDescent="0.25">
      <c r="A100" s="5">
        <v>91</v>
      </c>
      <c r="B100" s="10" t="s">
        <v>111</v>
      </c>
      <c r="C100" s="18">
        <v>3</v>
      </c>
      <c r="D100" s="15">
        <v>1291.8</v>
      </c>
      <c r="E100" s="23">
        <f t="shared" si="15"/>
        <v>2.7166898192374993E-2</v>
      </c>
      <c r="F100" s="23">
        <f t="shared" si="16"/>
        <v>5.4333796384749986E-2</v>
      </c>
      <c r="G100" s="17">
        <f t="shared" si="9"/>
        <v>4081.4732837278416</v>
      </c>
      <c r="H100" s="17">
        <f t="shared" si="10"/>
        <v>897.92412242012517</v>
      </c>
      <c r="I100" s="17">
        <f t="shared" si="11"/>
        <v>408.14732837278416</v>
      </c>
      <c r="J100" s="17">
        <f t="shared" si="12"/>
        <v>84.760722360209968</v>
      </c>
      <c r="K100" s="17">
        <f t="shared" si="17"/>
        <v>408.14732837278416</v>
      </c>
      <c r="L100" s="17">
        <f t="shared" si="13"/>
        <v>5880.4527852537449</v>
      </c>
      <c r="M100" s="17">
        <f t="shared" si="14"/>
        <v>0.37934489247908248</v>
      </c>
    </row>
    <row r="101" spans="1:13" x14ac:dyDescent="0.25">
      <c r="A101" s="5">
        <v>92</v>
      </c>
      <c r="B101" s="10" t="s">
        <v>112</v>
      </c>
      <c r="C101" s="18">
        <v>2</v>
      </c>
      <c r="D101" s="15">
        <v>454.88</v>
      </c>
      <c r="E101" s="23">
        <f t="shared" si="15"/>
        <v>9.5662476000522821E-3</v>
      </c>
      <c r="F101" s="23">
        <f t="shared" si="16"/>
        <v>1.9132495200104564E-2</v>
      </c>
      <c r="G101" s="17">
        <f t="shared" si="9"/>
        <v>1437.2043406890548</v>
      </c>
      <c r="H101" s="17">
        <f t="shared" si="10"/>
        <v>316.18495495159203</v>
      </c>
      <c r="I101" s="17">
        <f t="shared" si="11"/>
        <v>143.72043406890549</v>
      </c>
      <c r="J101" s="17">
        <f t="shared" si="12"/>
        <v>29.84669251216312</v>
      </c>
      <c r="K101" s="17">
        <f t="shared" si="17"/>
        <v>143.72043406890549</v>
      </c>
      <c r="L101" s="17">
        <f t="shared" si="13"/>
        <v>2070.6768562906209</v>
      </c>
      <c r="M101" s="17">
        <f t="shared" si="14"/>
        <v>0.37934489247908254</v>
      </c>
    </row>
    <row r="102" spans="1:13" x14ac:dyDescent="0.25">
      <c r="A102" s="5">
        <v>93</v>
      </c>
      <c r="B102" s="10" t="s">
        <v>22</v>
      </c>
      <c r="C102" s="18">
        <v>4</v>
      </c>
      <c r="D102" s="15">
        <v>1533.4</v>
      </c>
      <c r="E102" s="23">
        <f t="shared" si="15"/>
        <v>3.224781056524835E-2</v>
      </c>
      <c r="F102" s="23">
        <f t="shared" si="16"/>
        <v>6.44956211304967E-2</v>
      </c>
      <c r="G102" s="17">
        <f t="shared" si="9"/>
        <v>4844.8143158912162</v>
      </c>
      <c r="H102" s="17">
        <f t="shared" si="10"/>
        <v>1065.8591494960676</v>
      </c>
      <c r="I102" s="17">
        <f t="shared" si="11"/>
        <v>484.48143158912166</v>
      </c>
      <c r="J102" s="17">
        <f t="shared" si="12"/>
        <v>100.61316896357485</v>
      </c>
      <c r="K102" s="17">
        <f>G102*15%</f>
        <v>726.72214738368245</v>
      </c>
      <c r="L102" s="17">
        <f t="shared" si="13"/>
        <v>7222.4902133236628</v>
      </c>
      <c r="M102" s="17">
        <f t="shared" si="14"/>
        <v>0.39250957639470357</v>
      </c>
    </row>
    <row r="103" spans="1:13" x14ac:dyDescent="0.25">
      <c r="A103" s="5">
        <v>94</v>
      </c>
      <c r="B103" s="10" t="s">
        <v>23</v>
      </c>
      <c r="C103" s="18">
        <v>5</v>
      </c>
      <c r="D103" s="15">
        <v>2561.3000000000002</v>
      </c>
      <c r="E103" s="23">
        <f t="shared" si="15"/>
        <v>5.3864821443048515E-2</v>
      </c>
      <c r="F103" s="23">
        <f t="shared" si="16"/>
        <v>0.10772964288609703</v>
      </c>
      <c r="G103" s="17">
        <f t="shared" si="9"/>
        <v>8092.4891791392793</v>
      </c>
      <c r="H103" s="17">
        <f t="shared" si="10"/>
        <v>1780.3476194106415</v>
      </c>
      <c r="I103" s="17">
        <f t="shared" si="11"/>
        <v>809.24891791392793</v>
      </c>
      <c r="J103" s="17">
        <f t="shared" si="12"/>
        <v>168.05824290231135</v>
      </c>
      <c r="K103" s="17">
        <f>G103*50%</f>
        <v>4046.2445895696396</v>
      </c>
      <c r="L103" s="17">
        <f t="shared" si="13"/>
        <v>14896.3885489358</v>
      </c>
      <c r="M103" s="17">
        <f t="shared" si="14"/>
        <v>0.48466236380405125</v>
      </c>
    </row>
    <row r="104" spans="1:13" x14ac:dyDescent="0.25">
      <c r="A104" s="5">
        <v>95</v>
      </c>
      <c r="B104" s="10" t="s">
        <v>24</v>
      </c>
      <c r="C104" s="18">
        <v>4</v>
      </c>
      <c r="D104" s="15">
        <v>1483</v>
      </c>
      <c r="E104" s="23">
        <f t="shared" si="15"/>
        <v>3.1187885136470132E-2</v>
      </c>
      <c r="F104" s="23">
        <f t="shared" si="16"/>
        <v>6.2375770272940265E-2</v>
      </c>
      <c r="G104" s="17">
        <f t="shared" si="9"/>
        <v>4685.5742992478627</v>
      </c>
      <c r="H104" s="17">
        <f t="shared" si="10"/>
        <v>1030.8263458345298</v>
      </c>
      <c r="I104" s="17">
        <f t="shared" si="11"/>
        <v>468.55742992478628</v>
      </c>
      <c r="J104" s="17">
        <f t="shared" si="12"/>
        <v>97.306201625786812</v>
      </c>
      <c r="K104" s="17">
        <f t="shared" ref="K104:K106" si="18">G104*15%</f>
        <v>702.83614488717933</v>
      </c>
      <c r="L104" s="17">
        <f t="shared" si="13"/>
        <v>6985.1004215201456</v>
      </c>
      <c r="M104" s="17">
        <f t="shared" si="14"/>
        <v>0.39250957639470357</v>
      </c>
    </row>
    <row r="105" spans="1:13" x14ac:dyDescent="0.25">
      <c r="A105" s="5">
        <v>96</v>
      </c>
      <c r="B105" s="10" t="s">
        <v>113</v>
      </c>
      <c r="C105" s="18">
        <v>4</v>
      </c>
      <c r="D105" s="15">
        <v>1436</v>
      </c>
      <c r="E105" s="23">
        <f t="shared" si="15"/>
        <v>3.0199462613601555E-2</v>
      </c>
      <c r="F105" s="23">
        <f t="shared" si="16"/>
        <v>6.039892522720311E-2</v>
      </c>
      <c r="G105" s="17">
        <f t="shared" si="9"/>
        <v>4537.0766646796565</v>
      </c>
      <c r="H105" s="17">
        <f t="shared" si="10"/>
        <v>998.15686622952444</v>
      </c>
      <c r="I105" s="17">
        <f t="shared" si="11"/>
        <v>453.70766646796568</v>
      </c>
      <c r="J105" s="17">
        <f t="shared" si="12"/>
        <v>94.222323354436853</v>
      </c>
      <c r="K105" s="17">
        <f t="shared" si="18"/>
        <v>680.56149970194849</v>
      </c>
      <c r="L105" s="17">
        <f t="shared" si="13"/>
        <v>6763.7250204335314</v>
      </c>
      <c r="M105" s="17">
        <f t="shared" si="14"/>
        <v>0.39250957639470352</v>
      </c>
    </row>
    <row r="106" spans="1:13" x14ac:dyDescent="0.25">
      <c r="A106" s="5">
        <v>97</v>
      </c>
      <c r="B106" s="10" t="s">
        <v>114</v>
      </c>
      <c r="C106" s="18">
        <v>4</v>
      </c>
      <c r="D106" s="15">
        <v>1386.4</v>
      </c>
      <c r="E106" s="23">
        <f t="shared" si="15"/>
        <v>2.9156361397978552E-2</v>
      </c>
      <c r="F106" s="23">
        <f t="shared" si="16"/>
        <v>5.8312722795957103E-2</v>
      </c>
      <c r="G106" s="17">
        <f t="shared" si="9"/>
        <v>4380.3642673481036</v>
      </c>
      <c r="H106" s="17">
        <f t="shared" si="10"/>
        <v>963.68013881658283</v>
      </c>
      <c r="I106" s="17">
        <f t="shared" si="11"/>
        <v>438.03642673481039</v>
      </c>
      <c r="J106" s="17">
        <f t="shared" si="12"/>
        <v>90.967847561693077</v>
      </c>
      <c r="K106" s="17">
        <f t="shared" si="18"/>
        <v>657.05464010221556</v>
      </c>
      <c r="L106" s="17">
        <f t="shared" si="13"/>
        <v>6530.1033205634058</v>
      </c>
      <c r="M106" s="17">
        <f t="shared" si="14"/>
        <v>0.39250957639470357</v>
      </c>
    </row>
    <row r="107" spans="1:13" x14ac:dyDescent="0.25">
      <c r="A107" s="5">
        <v>98</v>
      </c>
      <c r="B107" s="10" t="s">
        <v>115</v>
      </c>
      <c r="C107" s="18">
        <v>5</v>
      </c>
      <c r="D107" s="15">
        <v>3866.9</v>
      </c>
      <c r="E107" s="23">
        <f t="shared" si="15"/>
        <v>8.1321937312350878E-2</v>
      </c>
      <c r="F107" s="23">
        <f t="shared" si="16"/>
        <v>0.16264387462470176</v>
      </c>
      <c r="G107" s="17">
        <f t="shared" si="9"/>
        <v>12217.56389599566</v>
      </c>
      <c r="H107" s="17">
        <f t="shared" si="10"/>
        <v>2687.8640571190449</v>
      </c>
      <c r="I107" s="17">
        <f t="shared" si="11"/>
        <v>1221.7563895995661</v>
      </c>
      <c r="J107" s="17">
        <f t="shared" si="12"/>
        <v>253.72444441453473</v>
      </c>
      <c r="K107" s="17">
        <f>G107*50%</f>
        <v>6108.7819479978298</v>
      </c>
      <c r="L107" s="17">
        <f t="shared" si="13"/>
        <v>22489.690735126635</v>
      </c>
      <c r="M107" s="17">
        <f t="shared" si="14"/>
        <v>0.48466236380405131</v>
      </c>
    </row>
    <row r="108" spans="1:13" x14ac:dyDescent="0.25">
      <c r="A108" s="5">
        <v>99</v>
      </c>
      <c r="B108" s="10" t="s">
        <v>116</v>
      </c>
      <c r="C108" s="18">
        <v>5</v>
      </c>
      <c r="D108" s="15">
        <v>2756.3</v>
      </c>
      <c r="E108" s="23">
        <f t="shared" si="15"/>
        <v>5.7965723399630902E-2</v>
      </c>
      <c r="F108" s="23">
        <f t="shared" si="16"/>
        <v>0.1159314467992618</v>
      </c>
      <c r="G108" s="17">
        <f t="shared" si="9"/>
        <v>8708.5963863903471</v>
      </c>
      <c r="H108" s="17">
        <f t="shared" si="10"/>
        <v>1915.8912050058764</v>
      </c>
      <c r="I108" s="17">
        <f t="shared" si="11"/>
        <v>870.85963863903476</v>
      </c>
      <c r="J108" s="17">
        <f t="shared" si="12"/>
        <v>180.85305700684842</v>
      </c>
      <c r="K108" s="17">
        <f t="shared" ref="K108:K113" si="19">G108*50%</f>
        <v>4354.2981931951736</v>
      </c>
      <c r="L108" s="17">
        <f t="shared" si="13"/>
        <v>16030.498480237282</v>
      </c>
      <c r="M108" s="17">
        <f t="shared" si="14"/>
        <v>0.48466236380405131</v>
      </c>
    </row>
    <row r="109" spans="1:13" x14ac:dyDescent="0.25">
      <c r="A109" s="5">
        <v>100</v>
      </c>
      <c r="B109" s="10" t="s">
        <v>117</v>
      </c>
      <c r="C109" s="18">
        <v>5</v>
      </c>
      <c r="D109" s="15">
        <v>4380.1000000000004</v>
      </c>
      <c r="E109" s="23">
        <f t="shared" si="15"/>
        <v>9.2114670051417963E-2</v>
      </c>
      <c r="F109" s="23">
        <f t="shared" si="16"/>
        <v>0.18422934010283593</v>
      </c>
      <c r="G109" s="17">
        <f t="shared" si="9"/>
        <v>13839.031684514881</v>
      </c>
      <c r="H109" s="17">
        <f t="shared" si="10"/>
        <v>3044.5869705932737</v>
      </c>
      <c r="I109" s="17">
        <f t="shared" si="11"/>
        <v>1383.9031684514882</v>
      </c>
      <c r="J109" s="17">
        <f t="shared" si="12"/>
        <v>287.39777056042402</v>
      </c>
      <c r="K109" s="17">
        <f t="shared" si="19"/>
        <v>6919.5158422574405</v>
      </c>
      <c r="L109" s="17">
        <f t="shared" si="13"/>
        <v>25474.435436377506</v>
      </c>
      <c r="M109" s="17">
        <f t="shared" si="14"/>
        <v>0.48466236380405131</v>
      </c>
    </row>
    <row r="110" spans="1:13" x14ac:dyDescent="0.25">
      <c r="A110" s="5">
        <v>101</v>
      </c>
      <c r="B110" s="10" t="s">
        <v>118</v>
      </c>
      <c r="C110" s="18">
        <v>5</v>
      </c>
      <c r="D110" s="15">
        <v>4354.3</v>
      </c>
      <c r="E110" s="23">
        <f t="shared" si="15"/>
        <v>9.1572089177162433E-2</v>
      </c>
      <c r="F110" s="23">
        <f t="shared" si="16"/>
        <v>0.18314417835432487</v>
      </c>
      <c r="G110" s="17">
        <f t="shared" si="9"/>
        <v>13757.515961709352</v>
      </c>
      <c r="H110" s="17">
        <f t="shared" si="10"/>
        <v>3026.6535115760576</v>
      </c>
      <c r="I110" s="17">
        <f t="shared" si="11"/>
        <v>1375.7515961709353</v>
      </c>
      <c r="J110" s="17">
        <f t="shared" si="12"/>
        <v>285.70491823274682</v>
      </c>
      <c r="K110" s="17">
        <f t="shared" si="19"/>
        <v>6878.7579808546761</v>
      </c>
      <c r="L110" s="17">
        <f t="shared" si="13"/>
        <v>25324.383968543767</v>
      </c>
      <c r="M110" s="17">
        <f t="shared" si="14"/>
        <v>0.48466236380405125</v>
      </c>
    </row>
    <row r="111" spans="1:13" x14ac:dyDescent="0.25">
      <c r="A111" s="5">
        <v>102</v>
      </c>
      <c r="B111" s="10" t="s">
        <v>119</v>
      </c>
      <c r="C111" s="18">
        <v>5</v>
      </c>
      <c r="D111" s="15">
        <v>2150.4</v>
      </c>
      <c r="E111" s="23">
        <f t="shared" si="15"/>
        <v>4.5223484961203896E-2</v>
      </c>
      <c r="F111" s="23">
        <f t="shared" si="16"/>
        <v>9.0446969922407791E-2</v>
      </c>
      <c r="G111" s="17">
        <f t="shared" si="9"/>
        <v>6794.2407101163899</v>
      </c>
      <c r="H111" s="17">
        <f t="shared" si="10"/>
        <v>1494.7329562256057</v>
      </c>
      <c r="I111" s="17">
        <f t="shared" si="11"/>
        <v>679.42407101163906</v>
      </c>
      <c r="J111" s="17">
        <f t="shared" si="12"/>
        <v>141.09727307895616</v>
      </c>
      <c r="K111" s="17">
        <f t="shared" si="19"/>
        <v>3397.1203550581949</v>
      </c>
      <c r="L111" s="17">
        <f t="shared" si="13"/>
        <v>12506.615365490787</v>
      </c>
      <c r="M111" s="17">
        <f t="shared" si="14"/>
        <v>0.48466236380405142</v>
      </c>
    </row>
    <row r="112" spans="1:13" x14ac:dyDescent="0.25">
      <c r="A112" s="5">
        <v>103</v>
      </c>
      <c r="B112" s="10" t="s">
        <v>120</v>
      </c>
      <c r="C112" s="18">
        <v>5</v>
      </c>
      <c r="D112" s="15">
        <v>2793.8</v>
      </c>
      <c r="E112" s="23">
        <f t="shared" si="15"/>
        <v>5.8754358391281361E-2</v>
      </c>
      <c r="F112" s="23">
        <f t="shared" si="16"/>
        <v>0.11750871678256272</v>
      </c>
      <c r="G112" s="17">
        <f t="shared" si="9"/>
        <v>8827.0785416309373</v>
      </c>
      <c r="H112" s="17">
        <f t="shared" si="10"/>
        <v>1941.9572791588062</v>
      </c>
      <c r="I112" s="17">
        <f t="shared" si="11"/>
        <v>882.70785416309377</v>
      </c>
      <c r="J112" s="17">
        <f t="shared" si="12"/>
        <v>183.31359818079784</v>
      </c>
      <c r="K112" s="17">
        <f t="shared" si="19"/>
        <v>4413.5392708154686</v>
      </c>
      <c r="L112" s="17">
        <f t="shared" si="13"/>
        <v>16248.596543949105</v>
      </c>
      <c r="M112" s="17">
        <f t="shared" si="14"/>
        <v>0.48466236380405131</v>
      </c>
    </row>
    <row r="113" spans="1:13" x14ac:dyDescent="0.25">
      <c r="A113" s="5">
        <v>104</v>
      </c>
      <c r="B113" s="10" t="s">
        <v>121</v>
      </c>
      <c r="C113" s="18">
        <v>5</v>
      </c>
      <c r="D113" s="15">
        <v>2504.6999999999998</v>
      </c>
      <c r="E113" s="23">
        <f t="shared" si="15"/>
        <v>5.2674508362317421E-2</v>
      </c>
      <c r="F113" s="23">
        <f t="shared" si="16"/>
        <v>0.10534901672463484</v>
      </c>
      <c r="G113" s="17">
        <f t="shared" si="9"/>
        <v>7913.6601128294824</v>
      </c>
      <c r="H113" s="17">
        <f t="shared" si="10"/>
        <v>1741.0052248224861</v>
      </c>
      <c r="I113" s="17">
        <f t="shared" si="11"/>
        <v>791.36601128294831</v>
      </c>
      <c r="J113" s="17">
        <f t="shared" si="12"/>
        <v>164.34446609043036</v>
      </c>
      <c r="K113" s="17">
        <f t="shared" si="19"/>
        <v>3956.8300564147412</v>
      </c>
      <c r="L113" s="17">
        <f t="shared" si="13"/>
        <v>14567.205871440086</v>
      </c>
      <c r="M113" s="17">
        <f t="shared" si="14"/>
        <v>0.48466236380405131</v>
      </c>
    </row>
    <row r="114" spans="1:13" x14ac:dyDescent="0.25">
      <c r="A114" s="5">
        <v>105</v>
      </c>
      <c r="B114" s="10" t="s">
        <v>122</v>
      </c>
      <c r="C114" s="18">
        <v>4</v>
      </c>
      <c r="D114" s="15">
        <v>1516.1</v>
      </c>
      <c r="E114" s="23">
        <f t="shared" si="15"/>
        <v>3.1883986955766934E-2</v>
      </c>
      <c r="F114" s="23">
        <f t="shared" si="16"/>
        <v>6.3767973911533868E-2</v>
      </c>
      <c r="G114" s="17">
        <f t="shared" si="9"/>
        <v>4790.1545482735564</v>
      </c>
      <c r="H114" s="17">
        <f t="shared" si="10"/>
        <v>1053.8340006201825</v>
      </c>
      <c r="I114" s="17">
        <f t="shared" si="11"/>
        <v>479.01545482735565</v>
      </c>
      <c r="J114" s="17">
        <f t="shared" si="12"/>
        <v>99.478039301992837</v>
      </c>
      <c r="K114" s="17">
        <f>G114*15%</f>
        <v>718.5231822410334</v>
      </c>
      <c r="L114" s="17">
        <f t="shared" si="13"/>
        <v>7141.0052252641208</v>
      </c>
      <c r="M114" s="17">
        <f t="shared" si="14"/>
        <v>0.39250957639470357</v>
      </c>
    </row>
    <row r="115" spans="1:13" x14ac:dyDescent="0.25">
      <c r="A115" s="5">
        <v>106</v>
      </c>
      <c r="B115" s="10" t="s">
        <v>123</v>
      </c>
      <c r="C115" s="18">
        <v>5</v>
      </c>
      <c r="D115" s="15">
        <v>2471.6999999999998</v>
      </c>
      <c r="E115" s="23">
        <f t="shared" si="15"/>
        <v>5.1980509569665018E-2</v>
      </c>
      <c r="F115" s="23">
        <f t="shared" si="16"/>
        <v>0.10396101913933004</v>
      </c>
      <c r="G115" s="17">
        <f t="shared" si="9"/>
        <v>7809.3958162177641</v>
      </c>
      <c r="H115" s="17">
        <f t="shared" si="10"/>
        <v>1718.0670795679082</v>
      </c>
      <c r="I115" s="17">
        <f t="shared" si="11"/>
        <v>780.93958162177648</v>
      </c>
      <c r="J115" s="17">
        <f t="shared" si="12"/>
        <v>162.17918985735486</v>
      </c>
      <c r="K115" s="17">
        <f>G115*50%</f>
        <v>3904.6979081088821</v>
      </c>
      <c r="L115" s="17">
        <f t="shared" si="13"/>
        <v>14375.279575373686</v>
      </c>
      <c r="M115" s="17">
        <f t="shared" si="14"/>
        <v>0.48466236380405148</v>
      </c>
    </row>
    <row r="116" spans="1:13" x14ac:dyDescent="0.25">
      <c r="A116" s="5">
        <v>107</v>
      </c>
      <c r="B116" s="10" t="s">
        <v>132</v>
      </c>
      <c r="C116" s="18" t="s">
        <v>136</v>
      </c>
      <c r="D116" s="15">
        <v>374.1</v>
      </c>
      <c r="E116" s="23">
        <f t="shared" si="15"/>
        <v>7.867422676704974E-3</v>
      </c>
      <c r="F116" s="23">
        <f t="shared" si="16"/>
        <v>1.5734845353409948E-2</v>
      </c>
      <c r="G116" s="17">
        <f t="shared" si="9"/>
        <v>1181.9779806801253</v>
      </c>
      <c r="H116" s="17">
        <f t="shared" si="10"/>
        <v>260.03515574962756</v>
      </c>
      <c r="I116" s="17">
        <f t="shared" si="11"/>
        <v>118.19779806801253</v>
      </c>
      <c r="J116" s="17">
        <f t="shared" si="12"/>
        <v>24.546358751319517</v>
      </c>
      <c r="K116" s="17">
        <f t="shared" ref="K116" si="20">G116*10%</f>
        <v>118.19779806801253</v>
      </c>
      <c r="L116" s="17">
        <f t="shared" si="13"/>
        <v>1702.9550913170976</v>
      </c>
      <c r="M116" s="17">
        <f t="shared" si="14"/>
        <v>0.3793448924790826</v>
      </c>
    </row>
    <row r="117" spans="1:13" x14ac:dyDescent="0.25">
      <c r="A117" s="5">
        <v>108</v>
      </c>
      <c r="B117" s="10" t="s">
        <v>124</v>
      </c>
      <c r="C117" s="8">
        <v>1</v>
      </c>
      <c r="D117" s="15">
        <v>416.5</v>
      </c>
      <c r="E117" s="23">
        <f t="shared" si="15"/>
        <v>8.7591059739310917E-3</v>
      </c>
      <c r="F117" s="23">
        <f t="shared" si="16"/>
        <v>1.7518211947862183E-2</v>
      </c>
      <c r="G117" s="17">
        <f t="shared" ref="G117:G127" si="21">100158/2*E117+200316/4*F117</f>
        <v>1315.9418042054854</v>
      </c>
      <c r="H117" s="17">
        <f t="shared" ref="H117:H127" si="22">G117*22%</f>
        <v>289.50719692520676</v>
      </c>
      <c r="I117" s="17">
        <f t="shared" ref="I117:I127" si="23">G117*10%</f>
        <v>131.59418042054855</v>
      </c>
      <c r="J117" s="17">
        <f t="shared" ref="J117:J127" si="24">2260/2*E117+3980/4*F117</f>
        <v>27.328410638665005</v>
      </c>
      <c r="K117" s="17">
        <f t="shared" ref="K117:K127" si="25">G117*3%</f>
        <v>39.478254126164558</v>
      </c>
      <c r="L117" s="17">
        <f t="shared" ref="L117:L127" si="26">G117+H117+I117+J117+K117</f>
        <v>1803.8498463160702</v>
      </c>
      <c r="M117" s="17">
        <f t="shared" ref="M117:M127" si="27">L117/D117/12</f>
        <v>0.36091433499721287</v>
      </c>
    </row>
    <row r="118" spans="1:13" x14ac:dyDescent="0.25">
      <c r="A118" s="5">
        <v>109</v>
      </c>
      <c r="B118" s="10" t="s">
        <v>133</v>
      </c>
      <c r="C118" s="8">
        <v>1</v>
      </c>
      <c r="D118" s="15">
        <v>221.45</v>
      </c>
      <c r="E118" s="23">
        <f t="shared" si="15"/>
        <v>4.6571525040265075E-3</v>
      </c>
      <c r="F118" s="23">
        <f t="shared" si="16"/>
        <v>9.314305008053015E-3</v>
      </c>
      <c r="G118" s="17">
        <f t="shared" si="21"/>
        <v>699.67662074743043</v>
      </c>
      <c r="H118" s="17">
        <f t="shared" si="22"/>
        <v>153.92885656443471</v>
      </c>
      <c r="I118" s="17">
        <f t="shared" si="23"/>
        <v>69.967662074743046</v>
      </c>
      <c r="J118" s="17">
        <f t="shared" si="24"/>
        <v>14.530315812562703</v>
      </c>
      <c r="K118" s="17">
        <f t="shared" si="25"/>
        <v>20.990298622422912</v>
      </c>
      <c r="L118" s="17">
        <f t="shared" si="26"/>
        <v>959.09375382159374</v>
      </c>
      <c r="M118" s="17">
        <f t="shared" si="27"/>
        <v>0.36091433499721298</v>
      </c>
    </row>
    <row r="119" spans="1:13" x14ac:dyDescent="0.25">
      <c r="A119" s="5">
        <v>110</v>
      </c>
      <c r="B119" s="10" t="s">
        <v>134</v>
      </c>
      <c r="C119" s="8">
        <v>1</v>
      </c>
      <c r="D119" s="15">
        <v>373.2</v>
      </c>
      <c r="E119" s="23">
        <f t="shared" si="15"/>
        <v>7.8484954369053631E-3</v>
      </c>
      <c r="F119" s="23">
        <f t="shared" si="16"/>
        <v>1.5696990873810726E-2</v>
      </c>
      <c r="G119" s="17">
        <f t="shared" si="21"/>
        <v>1179.1344089543511</v>
      </c>
      <c r="H119" s="17">
        <f t="shared" si="22"/>
        <v>259.40956996995726</v>
      </c>
      <c r="I119" s="17">
        <f t="shared" si="23"/>
        <v>117.91344089543512</v>
      </c>
      <c r="J119" s="17">
        <f t="shared" si="24"/>
        <v>24.487305763144732</v>
      </c>
      <c r="K119" s="17">
        <f t="shared" si="25"/>
        <v>35.374032268630529</v>
      </c>
      <c r="L119" s="17">
        <f t="shared" si="26"/>
        <v>1616.3187578515187</v>
      </c>
      <c r="M119" s="17">
        <f t="shared" si="27"/>
        <v>0.36091433499721304</v>
      </c>
    </row>
    <row r="120" spans="1:13" x14ac:dyDescent="0.25">
      <c r="A120" s="5">
        <v>111</v>
      </c>
      <c r="B120" s="10" t="s">
        <v>135</v>
      </c>
      <c r="C120" s="8">
        <v>1</v>
      </c>
      <c r="D120" s="15">
        <v>365.26</v>
      </c>
      <c r="E120" s="23">
        <f t="shared" si="15"/>
        <v>7.6815151213399059E-3</v>
      </c>
      <c r="F120" s="23">
        <f t="shared" si="16"/>
        <v>1.5363030242679812E-2</v>
      </c>
      <c r="G120" s="17">
        <f t="shared" si="21"/>
        <v>1154.0477872847434</v>
      </c>
      <c r="H120" s="17">
        <f t="shared" si="22"/>
        <v>253.89051320264355</v>
      </c>
      <c r="I120" s="17">
        <f t="shared" si="23"/>
        <v>115.40477872847435</v>
      </c>
      <c r="J120" s="17">
        <f t="shared" si="24"/>
        <v>23.966327178580507</v>
      </c>
      <c r="K120" s="17">
        <f t="shared" si="25"/>
        <v>34.621433618542305</v>
      </c>
      <c r="L120" s="17">
        <f t="shared" si="26"/>
        <v>1581.9308400129844</v>
      </c>
      <c r="M120" s="17">
        <f t="shared" si="27"/>
        <v>0.36091433499721304</v>
      </c>
    </row>
    <row r="121" spans="1:13" x14ac:dyDescent="0.25">
      <c r="A121" s="5">
        <v>112</v>
      </c>
      <c r="B121" s="10" t="s">
        <v>125</v>
      </c>
      <c r="C121" s="8">
        <v>1</v>
      </c>
      <c r="D121" s="15">
        <v>78.5</v>
      </c>
      <c r="E121" s="23">
        <f t="shared" si="15"/>
        <v>1.6508759158549598E-3</v>
      </c>
      <c r="F121" s="23">
        <f t="shared" si="16"/>
        <v>3.3017518317099196E-3</v>
      </c>
      <c r="G121" s="17">
        <f t="shared" si="21"/>
        <v>248.0226449703016</v>
      </c>
      <c r="H121" s="17">
        <f t="shared" si="22"/>
        <v>54.564981893466353</v>
      </c>
      <c r="I121" s="17">
        <f t="shared" si="23"/>
        <v>24.802264497030162</v>
      </c>
      <c r="J121" s="17">
        <f t="shared" si="24"/>
        <v>5.1507328574674744</v>
      </c>
      <c r="K121" s="17">
        <f t="shared" si="25"/>
        <v>7.4406793491090477</v>
      </c>
      <c r="L121" s="17">
        <f t="shared" si="26"/>
        <v>339.9813035673746</v>
      </c>
      <c r="M121" s="17">
        <f t="shared" si="27"/>
        <v>0.36091433499721298</v>
      </c>
    </row>
    <row r="122" spans="1:13" x14ac:dyDescent="0.25">
      <c r="A122" s="5">
        <v>113</v>
      </c>
      <c r="B122" s="10" t="s">
        <v>126</v>
      </c>
      <c r="C122" s="8">
        <v>1</v>
      </c>
      <c r="D122" s="15">
        <v>90</v>
      </c>
      <c r="E122" s="23">
        <f t="shared" si="15"/>
        <v>1.8927239799611003E-3</v>
      </c>
      <c r="F122" s="23">
        <f t="shared" si="16"/>
        <v>3.7854479599222007E-3</v>
      </c>
      <c r="G122" s="17">
        <f t="shared" si="21"/>
        <v>284.35717257741584</v>
      </c>
      <c r="H122" s="17">
        <f t="shared" si="22"/>
        <v>62.558577967031482</v>
      </c>
      <c r="I122" s="17">
        <f t="shared" si="23"/>
        <v>28.435717257741587</v>
      </c>
      <c r="J122" s="17">
        <f t="shared" si="24"/>
        <v>5.9052988174786334</v>
      </c>
      <c r="K122" s="17">
        <f t="shared" si="25"/>
        <v>8.5307151773224756</v>
      </c>
      <c r="L122" s="17">
        <f t="shared" si="26"/>
        <v>389.78748179698999</v>
      </c>
      <c r="M122" s="17">
        <f t="shared" si="27"/>
        <v>0.36091433499721298</v>
      </c>
    </row>
    <row r="123" spans="1:13" x14ac:dyDescent="0.25">
      <c r="A123" s="5">
        <v>114</v>
      </c>
      <c r="B123" s="10" t="s">
        <v>127</v>
      </c>
      <c r="C123" s="8">
        <v>1</v>
      </c>
      <c r="D123" s="15">
        <v>189.97</v>
      </c>
      <c r="E123" s="23">
        <f t="shared" si="15"/>
        <v>3.9951197163690024E-3</v>
      </c>
      <c r="F123" s="23">
        <f t="shared" si="16"/>
        <v>7.9902394327380048E-3</v>
      </c>
      <c r="G123" s="17">
        <f t="shared" si="21"/>
        <v>600.21480082812991</v>
      </c>
      <c r="H123" s="17">
        <f t="shared" si="22"/>
        <v>132.04725618218859</v>
      </c>
      <c r="I123" s="17">
        <f t="shared" si="23"/>
        <v>60.021480082812992</v>
      </c>
      <c r="J123" s="17">
        <f t="shared" si="24"/>
        <v>12.464773515071288</v>
      </c>
      <c r="K123" s="17">
        <f t="shared" si="25"/>
        <v>18.006444024843898</v>
      </c>
      <c r="L123" s="17">
        <f t="shared" si="26"/>
        <v>822.75475463304667</v>
      </c>
      <c r="M123" s="17">
        <f t="shared" si="27"/>
        <v>0.36091433499721304</v>
      </c>
    </row>
    <row r="124" spans="1:13" x14ac:dyDescent="0.25">
      <c r="A124" s="5">
        <v>115</v>
      </c>
      <c r="B124" s="10" t="s">
        <v>128</v>
      </c>
      <c r="C124" s="8">
        <v>1</v>
      </c>
      <c r="D124" s="15">
        <v>125.83</v>
      </c>
      <c r="E124" s="23">
        <f t="shared" si="15"/>
        <v>2.6462384266500581E-3</v>
      </c>
      <c r="F124" s="23">
        <f t="shared" si="16"/>
        <v>5.2924768533001163E-3</v>
      </c>
      <c r="G124" s="17">
        <f t="shared" si="21"/>
        <v>397.56292250462479</v>
      </c>
      <c r="H124" s="17">
        <f t="shared" si="22"/>
        <v>87.463842951017455</v>
      </c>
      <c r="I124" s="17">
        <f t="shared" si="23"/>
        <v>39.756292250462479</v>
      </c>
      <c r="J124" s="17">
        <f t="shared" si="24"/>
        <v>8.2562638911481816</v>
      </c>
      <c r="K124" s="17">
        <f t="shared" si="25"/>
        <v>11.926887675138744</v>
      </c>
      <c r="L124" s="17">
        <f t="shared" si="26"/>
        <v>544.96620927239155</v>
      </c>
      <c r="M124" s="17">
        <f t="shared" si="27"/>
        <v>0.36091433499721287</v>
      </c>
    </row>
    <row r="125" spans="1:13" x14ac:dyDescent="0.25">
      <c r="A125" s="5">
        <v>116</v>
      </c>
      <c r="B125" s="10" t="s">
        <v>129</v>
      </c>
      <c r="C125" s="8">
        <v>1</v>
      </c>
      <c r="D125" s="15">
        <v>236.6</v>
      </c>
      <c r="E125" s="23">
        <f t="shared" si="15"/>
        <v>4.9757610406532928E-3</v>
      </c>
      <c r="F125" s="23">
        <f t="shared" si="16"/>
        <v>9.9515220813065856E-3</v>
      </c>
      <c r="G125" s="17">
        <f t="shared" si="21"/>
        <v>747.54341146462866</v>
      </c>
      <c r="H125" s="17">
        <f t="shared" si="22"/>
        <v>164.45955052221831</v>
      </c>
      <c r="I125" s="17">
        <f t="shared" si="23"/>
        <v>74.754341146462863</v>
      </c>
      <c r="J125" s="17">
        <f t="shared" si="24"/>
        <v>15.524374446838273</v>
      </c>
      <c r="K125" s="17">
        <f t="shared" si="25"/>
        <v>22.426302343938858</v>
      </c>
      <c r="L125" s="17">
        <f t="shared" si="26"/>
        <v>1024.7079799240869</v>
      </c>
      <c r="M125" s="17">
        <f t="shared" si="27"/>
        <v>0.36091433499721287</v>
      </c>
    </row>
    <row r="126" spans="1:13" x14ac:dyDescent="0.25">
      <c r="A126" s="5">
        <v>117</v>
      </c>
      <c r="B126" s="10" t="s">
        <v>130</v>
      </c>
      <c r="C126" s="8">
        <v>1</v>
      </c>
      <c r="D126" s="15">
        <v>91.47</v>
      </c>
      <c r="E126" s="23">
        <f t="shared" si="15"/>
        <v>1.9236384716337983E-3</v>
      </c>
      <c r="F126" s="23">
        <f t="shared" si="16"/>
        <v>3.8472769432675966E-3</v>
      </c>
      <c r="G126" s="17">
        <f t="shared" si="21"/>
        <v>289.00167306284698</v>
      </c>
      <c r="H126" s="17">
        <f t="shared" si="22"/>
        <v>63.580368073826335</v>
      </c>
      <c r="I126" s="17">
        <f t="shared" si="23"/>
        <v>28.9001673062847</v>
      </c>
      <c r="J126" s="17">
        <f t="shared" si="24"/>
        <v>6.0017520314974506</v>
      </c>
      <c r="K126" s="17">
        <f t="shared" si="25"/>
        <v>8.6700501918854087</v>
      </c>
      <c r="L126" s="17">
        <f t="shared" si="26"/>
        <v>396.15401066634087</v>
      </c>
      <c r="M126" s="17">
        <f t="shared" si="27"/>
        <v>0.36091433499721298</v>
      </c>
    </row>
    <row r="127" spans="1:13" x14ac:dyDescent="0.25">
      <c r="A127" s="5">
        <v>118</v>
      </c>
      <c r="B127" s="10" t="s">
        <v>131</v>
      </c>
      <c r="C127" s="8">
        <v>1</v>
      </c>
      <c r="D127" s="15">
        <v>188.32</v>
      </c>
      <c r="E127" s="23">
        <f t="shared" si="15"/>
        <v>3.9604197767363824E-3</v>
      </c>
      <c r="F127" s="23">
        <f t="shared" si="16"/>
        <v>7.9208395534727648E-3</v>
      </c>
      <c r="G127" s="17">
        <f t="shared" si="21"/>
        <v>595.00158599754388</v>
      </c>
      <c r="H127" s="17">
        <f t="shared" si="22"/>
        <v>130.90034891945965</v>
      </c>
      <c r="I127" s="17">
        <f t="shared" si="23"/>
        <v>59.500158599754393</v>
      </c>
      <c r="J127" s="17">
        <f t="shared" si="24"/>
        <v>12.356509703417514</v>
      </c>
      <c r="K127" s="17">
        <f t="shared" si="25"/>
        <v>17.850047579926315</v>
      </c>
      <c r="L127" s="17">
        <f t="shared" si="26"/>
        <v>815.60865080010171</v>
      </c>
      <c r="M127" s="17">
        <f t="shared" si="27"/>
        <v>0.36091433499721298</v>
      </c>
    </row>
    <row r="128" spans="1:13" x14ac:dyDescent="0.25">
      <c r="A128" s="5"/>
      <c r="B128" s="10"/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4"/>
      <c r="B129" s="9" t="s">
        <v>12</v>
      </c>
      <c r="C129" s="9"/>
      <c r="D129" s="16">
        <f t="shared" ref="D129:K129" si="28">SUM(D10:D128)</f>
        <v>95101.03</v>
      </c>
      <c r="E129" s="16">
        <f t="shared" si="28"/>
        <v>2</v>
      </c>
      <c r="F129" s="16">
        <f t="shared" si="28"/>
        <v>4</v>
      </c>
      <c r="G129" s="16">
        <f t="shared" si="28"/>
        <v>300473.99999999988</v>
      </c>
      <c r="H129" s="16">
        <f t="shared" si="28"/>
        <v>66104.280000000042</v>
      </c>
      <c r="I129" s="16">
        <f t="shared" si="28"/>
        <v>30047.399999999994</v>
      </c>
      <c r="J129" s="16">
        <f t="shared" si="28"/>
        <v>6238.5138255600414</v>
      </c>
      <c r="K129" s="16">
        <f t="shared" si="28"/>
        <v>65867.392781907824</v>
      </c>
      <c r="L129" s="16">
        <f>G129+H129+I129+J129+K129</f>
        <v>468731.58660746779</v>
      </c>
      <c r="M129" s="36">
        <f>L129/95101.03/12</f>
        <v>0.41073125654498499</v>
      </c>
    </row>
  </sheetData>
  <mergeCells count="3">
    <mergeCell ref="A5:K5"/>
    <mergeCell ref="A6:K6"/>
    <mergeCell ref="E7:F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тариф </vt:lpstr>
      <vt:lpstr>убор.придом.тер.</vt:lpstr>
      <vt:lpstr>эл.энерг.мест общ.польз.</vt:lpstr>
      <vt:lpstr>обслуж.сетей</vt:lpstr>
      <vt:lpstr>дым.вент.каналы</vt:lpstr>
      <vt:lpstr>осен.-зим.период, выдача справ.</vt:lpstr>
      <vt:lpstr>текущ.ремонт</vt:lpstr>
      <vt:lpstr>Лист1</vt:lpstr>
      <vt:lpstr>'тариф '!Заголовки_для_печати</vt:lpstr>
      <vt:lpstr>'тариф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2018-06-21T07:53:22Z</dcterms:modified>
</cp:coreProperties>
</file>